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U:\SKUPNE DATOTEKE\UPRAVLJANJE\SM 400 - UPRAVLJANJE KHV\A-Celjska cesta 7 - PC Sonce\RAZPISI 2026 Fasada, slikopleskarska dela, ključavničarska dela\Energetska fasada\"/>
    </mc:Choice>
  </mc:AlternateContent>
  <xr:revisionPtr revIDLastSave="0" documentId="13_ncr:1_{A12E4004-F878-47E9-80E7-C33DCFD69C34}" xr6:coauthVersionLast="47" xr6:coauthVersionMax="47" xr10:uidLastSave="{00000000-0000-0000-0000-000000000000}"/>
  <bookViews>
    <workbookView xWindow="-120" yWindow="-120" windowWidth="29040" windowHeight="15720" activeTab="2" xr2:uid="{00000000-000D-0000-FFFF-FFFF00000000}"/>
  </bookViews>
  <sheets>
    <sheet name="1. stran" sheetId="1" r:id="rId1"/>
    <sheet name="Uvod" sheetId="2" r:id="rId2"/>
    <sheet name="Rekapitulacija" sheetId="3" r:id="rId3"/>
    <sheet name="A|Pripravljalna d." sheetId="4" r:id="rId4"/>
    <sheet name="A|Zemeljska d." sheetId="5" r:id="rId5"/>
    <sheet name="A|Betonska d." sheetId="6" r:id="rId6"/>
    <sheet name="A|Opaž-tesarska d." sheetId="7" r:id="rId7"/>
    <sheet name="A|Zidarska d." sheetId="8" r:id="rId8"/>
    <sheet name="A|Fasada" sheetId="9" r:id="rId9"/>
    <sheet name="B|Montažerska d. " sheetId="12" r:id="rId10"/>
    <sheet name="DStrelovod" sheetId="15" r:id="rId11"/>
  </sheets>
  <definedNames>
    <definedName name="_xlnm.Print_Area" localSheetId="2">Rekapitulacija!$A$1:$I$24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5" l="1"/>
  <c r="F12" i="15" s="1"/>
  <c r="I22" i="3" s="1"/>
  <c r="F18" i="12" l="1"/>
  <c r="F15" i="12"/>
  <c r="F12" i="12"/>
  <c r="F9" i="12"/>
  <c r="F6" i="12"/>
  <c r="F36" i="9"/>
  <c r="F33" i="9"/>
  <c r="F30" i="9"/>
  <c r="F27" i="9"/>
  <c r="F24" i="9"/>
  <c r="F21" i="9"/>
  <c r="F47" i="8"/>
  <c r="F44" i="8"/>
  <c r="F41" i="8"/>
  <c r="F38" i="8"/>
  <c r="F35" i="8"/>
  <c r="F32" i="8"/>
  <c r="F29" i="8"/>
  <c r="F26" i="8"/>
  <c r="F23" i="8"/>
  <c r="F20" i="8"/>
  <c r="F17" i="8"/>
  <c r="F14" i="8"/>
  <c r="F11" i="8"/>
  <c r="F19" i="7"/>
  <c r="F16" i="7"/>
  <c r="F13" i="7"/>
  <c r="F17" i="6"/>
  <c r="F14" i="6"/>
  <c r="F10" i="6"/>
  <c r="F32" i="5"/>
  <c r="F29" i="5"/>
  <c r="F26" i="5"/>
  <c r="F23" i="5"/>
  <c r="F20" i="5"/>
  <c r="F17" i="5"/>
  <c r="F38" i="4"/>
  <c r="F35" i="4"/>
  <c r="F32" i="4"/>
  <c r="F29" i="4"/>
  <c r="F26" i="4"/>
  <c r="F23" i="4"/>
  <c r="F20" i="4"/>
  <c r="F17" i="4"/>
  <c r="F13" i="4"/>
  <c r="B11" i="3"/>
  <c r="B10" i="3"/>
  <c r="F20" i="12" l="1"/>
  <c r="I20" i="3" s="1"/>
  <c r="I21" i="3" s="1"/>
  <c r="F38" i="9"/>
  <c r="I15" i="3" s="1"/>
  <c r="F50" i="8"/>
  <c r="I14" i="3" s="1"/>
  <c r="F21" i="7"/>
  <c r="I13" i="3" s="1"/>
  <c r="F19" i="6"/>
  <c r="I12" i="3"/>
  <c r="F34" i="5"/>
  <c r="I11" i="3" s="1"/>
  <c r="F42" i="4"/>
  <c r="I10" i="3" s="1"/>
  <c r="I24" i="3" l="1"/>
  <c r="I16" i="3"/>
</calcChain>
</file>

<file path=xl/sharedStrings.xml><?xml version="1.0" encoding="utf-8"?>
<sst xmlns="http://schemas.openxmlformats.org/spreadsheetml/2006/main" count="303" uniqueCount="222">
  <si>
    <t>PROJEKTANTSKI POPIS GRADBENO OBRTNIŠKIH DEL</t>
  </si>
  <si>
    <t>Investitor:             POSLOVNI CENTER SONCE, CELJSKA CESTA 07, ROGAŠKA SLATINA</t>
  </si>
  <si>
    <t>Objekt:</t>
  </si>
  <si>
    <t>POSLOVNI OBJEKT</t>
  </si>
  <si>
    <t>Za gradnjo:</t>
  </si>
  <si>
    <t>ADAPTACIJA</t>
  </si>
  <si>
    <t>Faza popisa:</t>
  </si>
  <si>
    <t>PZI</t>
  </si>
  <si>
    <t>Projektant:</t>
  </si>
  <si>
    <t>Odgovorni vodja projekta:</t>
  </si>
  <si>
    <t>Popis sestavil:</t>
  </si>
  <si>
    <t>UVOD V PROJEKTANTSKI POPIS DEL</t>
  </si>
  <si>
    <r>
      <rPr>
        <b/>
        <u/>
        <sz val="10"/>
        <color indexed="8"/>
        <rFont val="Arial Narrow"/>
      </rPr>
      <t>SPLOŠNA OPOMBA</t>
    </r>
    <r>
      <rPr>
        <sz val="10"/>
        <color indexed="8"/>
        <rFont val="Arial Narrow"/>
      </rPr>
      <t xml:space="preserve">: Projektantski popis in projektantski predračun je izdelan na podlagi obstoječe  projektne dokumentacije, ogotovitev strokovnega pregleda obstoječega stanja ter odločitve lastnikov objekta, da se izvede sanacija strehe in fasade objekta, istočasno pa se uredijo tudi manjša popravila in dopolnitev inštalacij (zlasti možnost prezračevanja atrija in premestitev/namestitev zunanjih enot klim). Popis zajema gradbeno obrtniška dela za območje skupnih površin, elementov in naprav. Pred izdelavo ponudbe je obvezen ogled lokacije objekta in razpoložljive dokumentacije, ki jih je ponudnik dolžan upoštevati pri sestavi ponudbe. V primeru tiskarskih napak ali neskladij je dolžan na to opozoriti investitorja/naročnika pred oddajo ponudbe.  V ponudbi mora biti v vseh postavkah vkalkulirano in upoštevano sledeče:  </t>
    </r>
  </si>
  <si>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</si>
  <si>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za deponiranje posameznih vrst materiala. Ponudnik izbere lokacije posameznih deponij v skladu s tem popisom in v cenah za E.M. upošteva vse stroške deponiranja in transporta. Prikazane količine v tem popisu so v raščenem ali vgrajenem stanju. Pri cenah za enoto je upoštevati določeno specifičnost lokacije glede na skladiščenje materiala.</t>
  </si>
  <si>
    <t xml:space="preserve">3. Vgrajeni material mora ustrezati veljavnim normativom in predpisanim standardom, ter ustrezati kvaliteti določeni z veljavno zakonodajo in predpisi. Ponudnik to dokaže s predložitvijo izjav o skladnosti in ustreznih certifikatov pred vgrajevanjem, pridobitev teh listin mora biti vkalkulirana v cenah po enoti. </t>
  </si>
  <si>
    <t>4. V času izvedbe del morajo biti vsi vgrajeni materiali kot tudi začasno deponiran material na delovišču in skladiščih zaščiteni pred fizičnimi poškodbami ter škodljivimi vremenskimi pogoji.</t>
  </si>
  <si>
    <t xml:space="preserve">5. Pri izvedbi del je obvezno upoštevati zahteve morebitnih elaboratov ter vse ostale pogoje pridobljenih soglasij. Pred pričetkom del mora izvajalec pregledati načrt gradbenih konstrukcij, načrt arhitekture, električnih inštalacij, naprav in opreme, načrt strojnih inštalacij, naprav in opreme ter ostale izdelane načrte za predmetni objekt ter morebitne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</si>
  <si>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funkcionalnost objekta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</si>
  <si>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</si>
  <si>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r>
      <rPr>
        <sz val="10"/>
        <color indexed="8"/>
        <rFont val="Arial Narrow"/>
      </rP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rPr>
      <t xml:space="preserve"> in če jih predhodno pisno potrdi pooblaščeni predstavnik naročnika!</t>
    </r>
  </si>
  <si>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</si>
  <si>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</si>
  <si>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</si>
  <si>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kolavdacijskega pregleda s predajo kompletne dokumentacija za vgrajene materiale in naprave, izdelavo navodil za obratovanje in vzdrževanje ter ostali potrebni dokumenti.</t>
  </si>
  <si>
    <t>- morebitni stroški povezani s predstavitvami posameznih predvidenih in vgradnih materialov naročniku, stroški nastali glede zahtev investitorja o morebitni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</si>
  <si>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</si>
  <si>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</si>
  <si>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10. Navedene splošne opombe, pripombe in kriteriji veljajo za celoten popis.</t>
  </si>
  <si>
    <t>Vse navedbe proizvajalca proizvodov v popisih, so informativne (določitev tehničnih karakteristik). Izvajalec pa lahko ponudi proizvod poljubnega proizvajalca z enakimi ali boljšimi karakteristikami!!</t>
  </si>
  <si>
    <t xml:space="preserve">Objekt: </t>
  </si>
  <si>
    <t>POSLOVNI OBJEKT PC SONCE</t>
  </si>
  <si>
    <t>Faza:</t>
  </si>
  <si>
    <t xml:space="preserve">REKAPITULACIJA </t>
  </si>
  <si>
    <t>A./</t>
  </si>
  <si>
    <t>GRADBENA DELA</t>
  </si>
  <si>
    <t>A0.0</t>
  </si>
  <si>
    <t>A1.0</t>
  </si>
  <si>
    <t>A2.0</t>
  </si>
  <si>
    <t>A3.0</t>
  </si>
  <si>
    <t>BETONSKA DELA</t>
  </si>
  <si>
    <t>A4.0</t>
  </si>
  <si>
    <t>TESARSKA DELA</t>
  </si>
  <si>
    <t>A5.0</t>
  </si>
  <si>
    <t>ZIDARSKA DELA</t>
  </si>
  <si>
    <t>A6.0</t>
  </si>
  <si>
    <t>FASADA</t>
  </si>
  <si>
    <t>SKUPAJ GRADBENA DELA</t>
  </si>
  <si>
    <t xml:space="preserve">B./ </t>
  </si>
  <si>
    <t>OBRTNIŠKA DELA</t>
  </si>
  <si>
    <t>B5.0</t>
  </si>
  <si>
    <t>MONTAŽERSKA DELA</t>
  </si>
  <si>
    <t>SKUPAJ OBRTNIŠKA DELA</t>
  </si>
  <si>
    <t>STRELOVOD</t>
  </si>
  <si>
    <t>D1.0</t>
  </si>
  <si>
    <t>SKUPAJ GOI DELA (brez DDV)</t>
  </si>
  <si>
    <t xml:space="preserve">Projektantski popis  je izdelan na podlagi obstoječe projektne dokumentacije, ugotovitev strokovnega pregleda obstoječega stanja in odločitve lastnikov glede obsega in načina izvedbe adaptacije.  
</t>
  </si>
  <si>
    <t xml:space="preserve">Pred izdelavo ponudbe je obvezen ogled objekta in razpoložljive projektne dokumentacije, ki jih je  izvajalec dolžan upoštevati pri pripravi ponudbe. </t>
  </si>
  <si>
    <t>Izvajalec mora pred začetkom in med izvajanjem posameznih del opraviti pregled obstoječega stanja in dokumentacije za izvedbo (kontrola dimenzij, ...) ter opozoriti investitorja/nadzornika na morebitne ugotovljene pomanjkljivosti in zahtevati njihovo odpravo. (84. člen ZGO).</t>
  </si>
  <si>
    <t>Ponudnik je dolžan kontrolirati  popise in dopolniti količine z dejanskim obsegom  ter ni upravičen do dodatnih del, razen v primeru naročila s strani naročnika.</t>
  </si>
  <si>
    <t>A/1.0</t>
  </si>
  <si>
    <t>PRIPRAVLJALNA DELA</t>
  </si>
  <si>
    <t>Opis del</t>
  </si>
  <si>
    <t>EM</t>
  </si>
  <si>
    <t>Količina</t>
  </si>
  <si>
    <t>Cena/EM</t>
  </si>
  <si>
    <t>Skupaj</t>
  </si>
  <si>
    <t>A1.1</t>
  </si>
  <si>
    <r>
      <rPr>
        <b/>
        <sz val="10"/>
        <color indexed="8"/>
        <rFont val="Arial"/>
      </rPr>
      <t>Ureditev gradbišča v skladu z načrtom organizacije gradbišča in v skladu z izdelanim varnostnim načrtom.</t>
    </r>
    <r>
      <rPr>
        <sz val="10"/>
        <color indexed="8"/>
        <rFont val="Arial"/>
      </rPr>
      <t xml:space="preserve"> Po končanih delih se odstranijo vsi provizoriji, teren gradbišča se očisti in uredi v končno predvideno stanje po projektu. 
</t>
    </r>
    <r>
      <rPr>
        <sz val="10"/>
        <color indexed="8"/>
        <rFont val="Arial"/>
      </rPr>
      <t>V ceni so zajete gradbiščne ograje, zaščitne ograje, izvedba uvozov, izvozov na gradbišče, postavitev in najem montažnih tipskih zabojnikov, skladiščnih prostorov, začasnih sanitarij, delovnih lop, izdelava in postavitev table za označitev gradbišča, skladno z veljavnim pravilnikom o označitvi gradbišč, opozorilnih tabel, koordinacija varstva pri delu in zagotovitev zaščitnih sredstev.</t>
    </r>
  </si>
  <si>
    <t>kpl</t>
  </si>
  <si>
    <t>A1.2</t>
  </si>
  <si>
    <t>Izdelava, dobava in postavitev gradbiščne table, skladno z Zakonom o graditvi objekta</t>
  </si>
  <si>
    <t>A1.3</t>
  </si>
  <si>
    <r>
      <rPr>
        <sz val="10"/>
        <color indexed="8"/>
        <rFont val="Arial Narrow"/>
      </rPr>
      <t>Označitev in zaščita vseh obstoječih komunalnih vodov na mestu izkopa in mestih izvedbe posegov v območje komunalnih vodov. Označitev vodov ob prisotnosti izvajalca gradbeno obrtniških del ali zemeljskih del izvedejo upravljalci posameznih vodov pred pričetkom gradnje.</t>
    </r>
  </si>
  <si>
    <t>A1.4</t>
  </si>
  <si>
    <t>Demontaža vseh reklamnih tabel in panojev, nameščenih na fasadi, s pazljivim zlaganjem na začasno deponijo za prevzem s strani lastnikov</t>
  </si>
  <si>
    <t>A1.5</t>
  </si>
  <si>
    <t>Demontaža odstopajoče kamnite obloge na coklu objekta</t>
  </si>
  <si>
    <t>m2</t>
  </si>
  <si>
    <t>A1.6</t>
  </si>
  <si>
    <t>Demontaža panelne zagraditve vhodnega prostora (bankomat) komplet z odstranitvijo konstrukcije in odvozom v deponijo.</t>
  </si>
  <si>
    <t>A1.7</t>
  </si>
  <si>
    <t>Demontaža polikarbonatnih senčnikov s podkonstrukcijo, komplet z nakladanjem, odvozom v deponijo in plačilom pristojbin.</t>
  </si>
  <si>
    <t>A1.8</t>
  </si>
  <si>
    <t>Odstranitev odkapnih pločevin r.š. do 40 cm s fasadnih simsov, prenosom v začasno deponijo, nakladanjem na transportno sredstvo in prevozom v trajno deponijo, vključno s plačilom pristojbin.</t>
  </si>
  <si>
    <t>m1</t>
  </si>
  <si>
    <t>A1.9</t>
  </si>
  <si>
    <t>Razna neprevidena rušitvena, demontažna ali montažna dela</t>
  </si>
  <si>
    <t xml:space="preserve">     </t>
  </si>
  <si>
    <t>SKUPAJ PRIPRAVLJALNA DELA</t>
  </si>
  <si>
    <t>A/2.0</t>
  </si>
  <si>
    <t>ZEMELJSKA DELA</t>
  </si>
  <si>
    <t>Splošna določila za zemeljska dela :</t>
  </si>
  <si>
    <t xml:space="preserve">Vse količine so izračunane za celotno območje izkopa in nasipa v raščenem stanju razen, če ni v postavki drugače določeno. Pri postavkah zemeljskih del je potrebno še zajeti: </t>
  </si>
  <si>
    <t>1. Vsa utrjevanja dna izkopa in nasutje tampona.</t>
  </si>
  <si>
    <t>2. Pred izvedbo zasipa se je obvezno posvetovati z nadzorom glede večplastne, mešane sestave zasipa in morebitne souporabe izkopanega materiala.</t>
  </si>
  <si>
    <t xml:space="preserve">Količine za zemeljska dela so preračunane na osnovi ogleda obstoječega stanja in predvidenega obsega sanacijskih del. </t>
  </si>
  <si>
    <t>A2.1</t>
  </si>
  <si>
    <t xml:space="preserve">Odstranitev tlakovcev in talnih plošč pred </t>
  </si>
  <si>
    <t>pričetkom zemeljskih del</t>
  </si>
  <si>
    <t>pav</t>
  </si>
  <si>
    <t>A2.2</t>
  </si>
  <si>
    <t>Ročni odkop  v terenu III. in IV. kategorije na lokaciji objekta z odmetom na rob izkopa (količina ocenjena)</t>
  </si>
  <si>
    <t>m3</t>
  </si>
  <si>
    <t>A2.3</t>
  </si>
  <si>
    <t>Planiranje dna izkopa s točnostjo +- 2 cm z minimalnim izmetom ali dosipom ter premetom odvečnega materiala. Obračun po m2.</t>
  </si>
  <si>
    <t>A2.4</t>
  </si>
  <si>
    <t>Nabava, dobava in vgrajevanje gramoznega materiala kot nasutje, skupne deb. nasutja cca. 60cm, z razgrinjanjem, planiranjem in utrjevanjem  do ustrezne zbitosti. Obračun po m3 tampona v utrjenem stanju.</t>
  </si>
  <si>
    <t>A2.5</t>
  </si>
  <si>
    <t>Zasip z izkopanim materialom iz začasne deponije, vključno z utrjevanjem po slojih.</t>
  </si>
  <si>
    <t>A2.6</t>
  </si>
  <si>
    <t>Razplaniranje viška zemlje na začasni deponiji</t>
  </si>
  <si>
    <t>SKUPAJ ZEMELJSKA DELA</t>
  </si>
  <si>
    <t>A/3.0</t>
  </si>
  <si>
    <t>A3.1</t>
  </si>
  <si>
    <t>Kompletna izdelava, dobava in vgradnja betona C12/15 (MB 15), v nearmirane konstrukcije, prereza od 0.08 do 0.12 m3/m2/m1, vključno z vsemi pomožnimi deli in transportom do mesta vgrajevanja:</t>
  </si>
  <si>
    <t xml:space="preserve">   </t>
  </si>
  <si>
    <r>
      <rPr>
        <sz val="10"/>
        <color indexed="8"/>
        <rFont val="Arial Narrow"/>
      </rPr>
      <t>►podložni beton pod temeljnim nastavkom</t>
    </r>
    <r>
      <rPr>
        <sz val="9"/>
        <color indexed="8"/>
        <rFont val="Arial Narrow"/>
      </rPr>
      <t>; deb. 10 cm</t>
    </r>
  </si>
  <si>
    <t>A3.2</t>
  </si>
  <si>
    <t>Kompletna izdelava, dobava in vgrajevanje betona C25/30 (MB30), v armirane konstrukcije, prereza do 0.30 m3/m2/m1,  vključno z vsemi pomožnimi deli in transportom do mesta vgrajevanja:</t>
  </si>
  <si>
    <t>►ab pasovni temeljni nastavek</t>
  </si>
  <si>
    <t>A3.3</t>
  </si>
  <si>
    <t>Dobava,  rezanje in polaganje tipskih armaturnih mrež z  vsemi pomožnimi deli in prenosi, do  mesta  vgraditve.</t>
  </si>
  <si>
    <t>kg</t>
  </si>
  <si>
    <t>SKUPAJ BETONSKA DELA</t>
  </si>
  <si>
    <t>A/4.0</t>
  </si>
  <si>
    <t>TESARSKA DELA - OPAŽ</t>
  </si>
  <si>
    <t>Splošna določila za tesarska dela :</t>
  </si>
  <si>
    <t xml:space="preserve">Pri izvajanju tesarskih del je upoštevati vsa pripravljalna dela pri opažih, razopaževanje in zlaganje lesa in opažev. </t>
  </si>
  <si>
    <t xml:space="preserve">Opaži  morajo biti izdelani po merah  z vsemi potrebnimi podporami z vodoravno in diagonalno povezavo tako, da so stabilni in vzdržijo predvidene obtežbe; površine morajo biti čiste in ravne; Vidni opaž se smatra v primeru ko konstrukcija po razopaževanju ostane neometana.  </t>
  </si>
  <si>
    <t>V vseh postavkah tesarskih del je v ceni za enoto mere opažev obvezno zajeti potrebno opaževanje, razopaževanje, čiščenje in mazanje opažev ter zlaganje na primernih deponijah skupaj z vsemi transporti in pomožnimi deli.</t>
  </si>
  <si>
    <t>A4.1</t>
  </si>
  <si>
    <t>Izdelava enostranskega opaža ab pasovnih temeljnih nastavkov skupaj s potrebnim opiranjem; opaženje, razopaženje, čiščenje in zlaganjem po konačnih delih</t>
  </si>
  <si>
    <t>A4.2</t>
  </si>
  <si>
    <t xml:space="preserve">Lahki premični odri na železnih stolicah, višine do 2,00 m, odri za izvajanje gradbenih del ter pomoč pri izvajanju obrtniških in inštalaterskih del. 
</t>
  </si>
  <si>
    <t>A4.3</t>
  </si>
  <si>
    <t>Fasadni odri, izvedba po varnostnem načrtu</t>
  </si>
  <si>
    <t>SKUPAJ TESARSKA DELA</t>
  </si>
  <si>
    <t>A/5.0</t>
  </si>
  <si>
    <t>Splošna določila za zidarska dela : glej ''UVOD V PROJEKTANTSKI POPIS DEL''</t>
  </si>
  <si>
    <t>Posebni pogoji:</t>
  </si>
  <si>
    <r>
      <rPr>
        <sz val="9"/>
        <color indexed="8"/>
        <rFont val="Arial Narrow"/>
      </rPr>
      <t xml:space="preserve">         </t>
    </r>
    <r>
      <rPr>
        <sz val="10"/>
        <color indexed="8"/>
        <rFont val="Arial Narrow"/>
      </rPr>
      <t xml:space="preserve">   - vse izolacije morajo ustrezati splošnim določilom veljavnih tehničnih predpisov, drugih normativov in obveznih standardov</t>
    </r>
  </si>
  <si>
    <t>A5.1</t>
  </si>
  <si>
    <t xml:space="preserve">Izvedba zaokrožnice na stiku temelja in nastavka temelja. </t>
  </si>
  <si>
    <t>A5.2</t>
  </si>
  <si>
    <t>Vertikalna hidroizolacija temeljev in zidov, 1* hladni bitumenski premaz, 1* varjeni bitumenski trak deb 4mm</t>
  </si>
  <si>
    <t>A5.3</t>
  </si>
  <si>
    <t>Zaščita vertikalne hidroizolacije, polistiren deb 3,0 cm</t>
  </si>
  <si>
    <t>A5.4</t>
  </si>
  <si>
    <t>Popravilo poškodovanega ometa opečnih in betonskih zidov s podaljšano cementno malto in finim zaribavanjem.</t>
  </si>
  <si>
    <t>A5.5</t>
  </si>
  <si>
    <t>Popravilo tlaka ob objektu s ponovno namestitvijo betonskih plošč, tlakovcev in robnikov v pusti beton C12/15 (MB15), poraba 0,15 - 0,30 m³/m² vključno s fugiranjem c cem. malto</t>
  </si>
  <si>
    <t>A5.6</t>
  </si>
  <si>
    <t>Zidarska obdelava stopnic ob obnovljenem fasadnem podzidku. Izžlebitve in rege med coklom in stopnicami zapolniti c cementno malto in stabilnimi ostanki ruševin, končno površino zagladiti in obdelati z namestitvijo ostalih klinker ploščic v cem. mleko</t>
  </si>
  <si>
    <t>pavšal</t>
  </si>
  <si>
    <t>A5.7</t>
  </si>
  <si>
    <t>Dolbenje reg 10 x 10 cm v opečnih zidovih za izvedbo strojnih inštalacij</t>
  </si>
  <si>
    <t>A5.8</t>
  </si>
  <si>
    <t>Odstranitev obstoječih okenskih polic dim, 145 x 25 x 3 cm s prenosom v začasno deponijo in zlaganjem na palete. Skrbno odstranjevanje iz ležišča z ohranitvijo police s štemanjem ometa.</t>
  </si>
  <si>
    <t>kom</t>
  </si>
  <si>
    <t>A5.9</t>
  </si>
  <si>
    <t xml:space="preserve">Dobava in montaža toplotne izolacije stropov, deb 10cm, montirano na spodnje površine obstoječe plošče </t>
  </si>
  <si>
    <t>A5.10</t>
  </si>
  <si>
    <t>Dobava in montaža kamnite okenske police z odkapnim utorom, dim. police 145 x 43 x 3 cm. Kamen granit tipa Rosa Beta v svetlo sivem odtenku. Po namestitvi polic zakrpati poškodovani omet s podaljšano cem. malto z grobim zaribavanjem.</t>
  </si>
  <si>
    <t>A5.11</t>
  </si>
  <si>
    <t>Krpanje reg 10 x 10 cm v opečnih zidovih po izvedbi strojnih inštalacij komplet s finim zaribavanjem</t>
  </si>
  <si>
    <t>A5.12</t>
  </si>
  <si>
    <t>Sprotno čiščenje gradbišča  med izvajanjem vseh del ter zaključno čiščenje, kompletno z odstranitvijo odpadkov iz objekta ter transportom iz delovišča v stalni depo. Obračun po 1x tlorisni površini objekta.</t>
  </si>
  <si>
    <t>A5.13</t>
  </si>
  <si>
    <t>Razna gradbena pomoč v delu pri obrtniških in instalacijskih delih ter razna nepredvidena in dodatna dela. Obračun izvršiti na podlagi efektivnih ur po predhodnem vpisu nadzornega organa v gradbeni dnevnik, ocena števila ur</t>
  </si>
  <si>
    <t>SKUPAJ ZIDARSKA DELA</t>
  </si>
  <si>
    <t>A/6.0</t>
  </si>
  <si>
    <t>FASADERSKA DELA</t>
  </si>
  <si>
    <t>Splošna določila za fasaderska dela :</t>
  </si>
  <si>
    <r>
      <rPr>
        <b/>
        <u/>
        <sz val="9"/>
        <color indexed="8"/>
        <rFont val="Arial Narrow"/>
      </rPr>
      <t>OPOMBA:</t>
    </r>
    <r>
      <rPr>
        <sz val="9"/>
        <color indexed="8"/>
        <rFont val="Arial Narrow"/>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</si>
  <si>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je pred pričetkom del dolžan preveriti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</si>
  <si>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</si>
  <si>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</si>
  <si>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A6.1</t>
  </si>
  <si>
    <t>Kompletna izdelava termo izolativne fasade objekta (npr. sistem Jubizol), vključno z vsemi pomožnimi deli in materiali. V ceni upoštevati ojačitve vogalnih in špaletnih robov, vgradnja dilatacijskih profilov, dodatno diagonalno armiranje vogalov v fasadnih odprtinah</t>
  </si>
  <si>
    <t>Sestava fasadne obloge:</t>
  </si>
  <si>
    <t>►lepilo toplotnoizolacijske obloge</t>
  </si>
  <si>
    <t>►toplotna izolacija: fasadni sistem FRAGMAT EPS (λ=0,039 W/mK, U stene=0,16 W/m2K NEH). Stiroporna izolacija z veliko paroprepustnostjo µ= 6, debelina 18 cm</t>
  </si>
  <si>
    <t>►dvodelna plastična razcepna sidra</t>
  </si>
  <si>
    <t>►osnovni armirni sloj</t>
  </si>
  <si>
    <t>►armirna mrežica</t>
  </si>
  <si>
    <t>►zgornji armirni sloj</t>
  </si>
  <si>
    <t>►osnovni premaz</t>
  </si>
  <si>
    <t xml:space="preserve">►finalni sloj  na bazi krem.moke, hidravličnega veziva in polimernih  substanc, vgrajen s fino zagladitvijo preko osnovnega  nanosa. Finalni sloj  barvan v masi  v odtenkih po izboru naročnika. </t>
  </si>
  <si>
    <t>A6.2</t>
  </si>
  <si>
    <t>Nanos zaključnega sloja kot. npr. zaključni fasadni omet Baumit CreativTop (v barvi po izboru naročnika) na vse obnovljene fasadne površine stavbe, kjer se predhodno ne namesti toplotne izolacije.</t>
  </si>
  <si>
    <t>A6.3</t>
  </si>
  <si>
    <t xml:space="preserve">Obdelava cokla objekta s ploščami ekstrudiranega polistirena deb. 3,0 - 6,0 cm (izravnava neravnin) in namestitev armaturne mrežice, vogalnikov in nanos osnovnega predpremaza za izvedbo zaključnega sloja </t>
  </si>
  <si>
    <t>A6.4</t>
  </si>
  <si>
    <t>Nanos zaključnega sloja kot. npr. zaključni fasadni omet WEBER.PAS TOPDRY ali BAUMIT SILIKONTOP + AP (v barvi po izboru naročnika oz. po kulturnovarstvenih pogojih) na vse površine podzidka (cokl) stavbe.</t>
  </si>
  <si>
    <t>A6.5</t>
  </si>
  <si>
    <t>Delno popravilo okroglih stebrov s kitanjem in brušenjem, pripravljeno za nanos barve</t>
  </si>
  <si>
    <t>A6.6</t>
  </si>
  <si>
    <t>Delno popravilo dekorativnih stebrov s kitanjem in brušenjm, pripravljeno za nanos barve</t>
  </si>
  <si>
    <t>SKUPAJ FASADERSKA DELA</t>
  </si>
  <si>
    <t>B/5.0</t>
  </si>
  <si>
    <t>Enota</t>
  </si>
  <si>
    <t>Cena/enoto</t>
  </si>
  <si>
    <t>Vrednost</t>
  </si>
  <si>
    <t>B5.1</t>
  </si>
  <si>
    <t>Zaprtje stropne steklene površine z Fermacel ploščami ali
podobno na obstoječo leseno konstrukcijo - vhodna dela.</t>
  </si>
  <si>
    <t>B5.2</t>
  </si>
  <si>
    <t>Mavčno kartonske stene skupne deb 10cm, toplotna izolacija, ter kitanje in bandažiranje stikov</t>
  </si>
  <si>
    <t>B5.3</t>
  </si>
  <si>
    <t>Dobava in montaža stropne obloge (plošča nad potokom) s toplotno izolacijskimi ploščami HERAKLITH TEKTALAN® A2 037/2 debeline 100mm. Plošče se vgrajujejo brez lepljenja na podlago z mehansko pritrditvijo s 4 pritrdili (turbo vijaki z direktnim vijačenjem v betonsko podlago tip BTB, globina vijačenja cca 25 mm) na ploščo oz 6-7 pritrdil na m2</t>
  </si>
  <si>
    <t>B5.4</t>
  </si>
  <si>
    <t>Obdelava zračnikov.</t>
  </si>
  <si>
    <t>B5.5</t>
  </si>
  <si>
    <t>Dobava ter montaža zračnih blend.</t>
  </si>
  <si>
    <t>SKUPAJ MONTAŽERSKA DELA</t>
  </si>
  <si>
    <t>D./</t>
  </si>
  <si>
    <t>D/1.0</t>
  </si>
  <si>
    <t>DEMONTAŽA OBSTOJEČEGA STRELOVODA</t>
  </si>
  <si>
    <t>D1.1.</t>
  </si>
  <si>
    <t>Demontirajo se vsi obstoječi elementi vidnega dela strelovoda. Pred demontažo obvezna kontrola stanja/kvalitete napeljave in pritrdilnih elementov - poškodovane in neuporabne dele odpeljati v trajno deponijo.</t>
  </si>
  <si>
    <t>STRELOVOD  SKUPAJ:</t>
  </si>
  <si>
    <t>Datum: marec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</si>
</sst>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mm/yy"/>
    <numFmt numFmtId="165" formatCode="#,##0.00&quot; &quot;[$€-2]"/>
    <numFmt numFmtId="166" formatCode="&quot; &quot;* #,##0.00&quot; € &quot;;&quot;-&quot;* #,##0.00&quot; € &quot;;&quot; &quot;* &quot;-&quot;??&quot; € &quot;"/>
    <numFmt numFmtId="167" formatCode="#,##0.00&quot; €&quot;"/>
  </numFmts>
  <fonts count="36" x14ac:knownFonts="1">
    <font>
      <sz val="11"/>
      <color indexed="8"/>
      <name val="Calibri"/>
    </font>
    <font>
      <b/>
      <sz val="16"/>
      <color indexed="8"/>
      <name val="Arial Narrow"/>
    </font>
    <font>
      <b/>
      <sz val="18"/>
      <color indexed="8"/>
      <name val="Arial Narrow"/>
    </font>
    <font>
      <b/>
      <sz val="11"/>
      <color indexed="8"/>
      <name val="Arial Narrow"/>
    </font>
    <font>
      <sz val="11"/>
      <color indexed="8"/>
      <name val="Arial Narrow"/>
    </font>
    <font>
      <b/>
      <sz val="9"/>
      <color indexed="8"/>
      <name val="Arial Narrow"/>
    </font>
    <font>
      <b/>
      <sz val="14"/>
      <color indexed="8"/>
      <name val="Arial Narrow"/>
    </font>
    <font>
      <b/>
      <sz val="12"/>
      <color indexed="8"/>
      <name val="Arial Narrow"/>
    </font>
    <font>
      <b/>
      <u/>
      <sz val="10"/>
      <color indexed="8"/>
      <name val="Arial Narrow"/>
    </font>
    <font>
      <sz val="10"/>
      <color indexed="8"/>
      <name val="Arial Narrow"/>
    </font>
    <font>
      <u/>
      <sz val="10"/>
      <color indexed="11"/>
      <name val="Arial Narrow"/>
    </font>
    <font>
      <u/>
      <sz val="10"/>
      <color indexed="8"/>
      <name val="Arial Narrow"/>
    </font>
    <font>
      <sz val="12"/>
      <color indexed="8"/>
      <name val="Arial Narrow"/>
    </font>
    <font>
      <sz val="14"/>
      <color indexed="8"/>
      <name val="Arial Narrow"/>
    </font>
    <font>
      <b/>
      <i/>
      <u/>
      <sz val="10"/>
      <color indexed="8"/>
      <name val="Arial Narrow"/>
    </font>
    <font>
      <b/>
      <i/>
      <sz val="10"/>
      <color indexed="8"/>
      <name val="Arial Narrow"/>
    </font>
    <font>
      <b/>
      <sz val="10"/>
      <color indexed="8"/>
      <name val="Arial"/>
    </font>
    <font>
      <sz val="10"/>
      <color indexed="8"/>
      <name val="Arial"/>
    </font>
    <font>
      <b/>
      <sz val="9"/>
      <color indexed="8"/>
      <name val="Calibri"/>
    </font>
    <font>
      <b/>
      <sz val="9"/>
      <color indexed="8"/>
      <name val="Times New Roman"/>
    </font>
    <font>
      <sz val="9"/>
      <color indexed="8"/>
      <name val="Arial Narrow"/>
    </font>
    <font>
      <sz val="9"/>
      <color indexed="8"/>
      <name val="Times New Roman"/>
    </font>
    <font>
      <i/>
      <sz val="10"/>
      <color indexed="14"/>
      <name val="Arial Narrow"/>
    </font>
    <font>
      <sz val="10"/>
      <color indexed="14"/>
      <name val="Arial Narrow"/>
    </font>
    <font>
      <b/>
      <sz val="10"/>
      <color indexed="8"/>
      <name val="Arial Narrow"/>
    </font>
    <font>
      <b/>
      <u/>
      <sz val="9"/>
      <color indexed="8"/>
      <name val="Arial Narrow"/>
    </font>
    <font>
      <i/>
      <sz val="9"/>
      <color indexed="8"/>
      <name val="Arial Narrow"/>
    </font>
    <font>
      <b/>
      <sz val="11"/>
      <color indexed="8"/>
      <name val="Arial Narrow"/>
      <family val="2"/>
      <charset val="238"/>
    </font>
    <font>
      <b/>
      <sz val="9"/>
      <color indexed="8"/>
      <name val="Calibri"/>
      <family val="2"/>
      <charset val="238"/>
    </font>
    <font>
      <b/>
      <sz val="11"/>
      <color indexed="8"/>
      <name val="Calibri"/>
      <family val="2"/>
      <charset val="238"/>
    </font>
    <font>
      <sz val="10"/>
      <color indexed="8"/>
      <name val="Arial"/>
      <family val="2"/>
      <charset val="238"/>
    </font>
    <font>
      <sz val="10"/>
      <color indexed="8"/>
      <name val="Arial Narrow"/>
      <family val="2"/>
      <charset val="238"/>
    </font>
    <font>
      <b/>
      <sz val="10"/>
      <color indexed="8"/>
      <name val="Arial"/>
      <family val="2"/>
      <charset val="238"/>
    </font>
    <font>
      <sz val="12"/>
      <color indexed="8"/>
      <name val="Calibri"/>
      <family val="2"/>
      <charset val="238"/>
    </font>
    <font>
      <sz val="12"/>
      <color indexed="8"/>
      <name val="Arial Narrow"/>
      <family val="2"/>
      <charset val="238"/>
    </font>
    <font>
      <b/>
      <sz val="12"/>
      <color indexed="8"/>
      <name val="Arial Narrow"/>
      <family val="2"/>
      <charset val="238"/>
    </font>
  </fonts>
  <fills count="5">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indexed="13"/>
        <bgColor auto="1"/>
      </patternFill>
    </fill>
  </fills>
  <borders count="75">
    <border>
      <left/>
      <right/>
      <top/>
      <bottom/>
      <diagonal/>
    </border>
    <border>
      <left style="thin">
        <color indexed="10"/>
      </left>
      <right/>
      <top style="thin">
        <color indexed="10"/>
      </top>
      <bottom style="medium">
        <color indexed="8"/>
      </bottom>
      <diagonal/>
    </border>
    <border>
      <left/>
      <right/>
      <top style="thin">
        <color indexed="10"/>
      </top>
      <bottom style="medium">
        <color indexed="8"/>
      </bottom>
      <diagonal/>
    </border>
    <border>
      <left/>
      <right/>
      <top style="thin">
        <color indexed="10"/>
      </top>
      <bottom/>
      <diagonal/>
    </border>
    <border>
      <left/>
      <right style="thin">
        <color indexed="10"/>
      </right>
      <top style="thin">
        <color indexed="10"/>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thin">
        <color indexed="10"/>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10"/>
      </left>
      <right/>
      <top style="medium">
        <color indexed="8"/>
      </top>
      <bottom/>
      <diagonal/>
    </border>
    <border>
      <left style="thin">
        <color indexed="10"/>
      </left>
      <right/>
      <top/>
      <bottom style="thin">
        <color indexed="8"/>
      </bottom>
      <diagonal/>
    </border>
    <border>
      <left/>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10"/>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10"/>
      </left>
      <right/>
      <top style="thin">
        <color indexed="8"/>
      </top>
      <bottom style="thin">
        <color indexed="10"/>
      </bottom>
      <diagonal/>
    </border>
    <border>
      <left/>
      <right/>
      <top style="thin">
        <color indexed="8"/>
      </top>
      <bottom style="thin">
        <color indexed="10"/>
      </bottom>
      <diagonal/>
    </border>
    <border>
      <left/>
      <right/>
      <top/>
      <bottom style="thin">
        <color indexed="10"/>
      </bottom>
      <diagonal/>
    </border>
    <border>
      <left/>
      <right style="thin">
        <color indexed="10"/>
      </right>
      <top/>
      <bottom style="thin">
        <color indexed="10"/>
      </bottom>
      <diagonal/>
    </border>
    <border>
      <left style="thin">
        <color indexed="10"/>
      </left>
      <right/>
      <top style="thin">
        <color indexed="10"/>
      </top>
      <bottom/>
      <diagonal/>
    </border>
    <border>
      <left style="thin">
        <color indexed="10"/>
      </left>
      <right/>
      <top/>
      <bottom/>
      <diagonal/>
    </border>
    <border>
      <left style="thin">
        <color indexed="10"/>
      </left>
      <right/>
      <top/>
      <bottom style="thin">
        <color indexed="10"/>
      </bottom>
      <diagonal/>
    </border>
    <border>
      <left style="thin">
        <color indexed="10"/>
      </left>
      <right/>
      <top style="thin">
        <color indexed="10"/>
      </top>
      <bottom style="thin">
        <color indexed="8"/>
      </bottom>
      <diagonal/>
    </border>
    <border>
      <left/>
      <right/>
      <top style="thin">
        <color indexed="10"/>
      </top>
      <bottom style="thin">
        <color indexed="8"/>
      </bottom>
      <diagonal/>
    </border>
    <border>
      <left/>
      <right style="thin">
        <color indexed="10"/>
      </right>
      <top style="thin">
        <color indexed="10"/>
      </top>
      <bottom style="thin">
        <color indexed="8"/>
      </bottom>
      <diagonal/>
    </border>
    <border>
      <left style="thin">
        <color indexed="10"/>
      </left>
      <right/>
      <top style="thin">
        <color indexed="8"/>
      </top>
      <bottom style="thin">
        <color indexed="8"/>
      </bottom>
      <diagonal/>
    </border>
    <border>
      <left/>
      <right style="thin">
        <color indexed="10"/>
      </right>
      <top style="thin">
        <color indexed="8"/>
      </top>
      <bottom style="thin">
        <color indexed="8"/>
      </bottom>
      <diagonal/>
    </border>
    <border>
      <left style="thin">
        <color indexed="10"/>
      </left>
      <right style="thin">
        <color indexed="8"/>
      </right>
      <top/>
      <bottom/>
      <diagonal/>
    </border>
    <border>
      <left/>
      <right style="thin">
        <color indexed="10"/>
      </right>
      <top style="thin">
        <color indexed="8"/>
      </top>
      <bottom/>
      <diagonal/>
    </border>
    <border>
      <left/>
      <right style="thin">
        <color indexed="10"/>
      </right>
      <top/>
      <bottom style="thin">
        <color indexed="8"/>
      </bottom>
      <diagonal/>
    </border>
    <border>
      <left/>
      <right/>
      <top style="thin">
        <color indexed="8"/>
      </top>
      <bottom style="medium">
        <color indexed="8"/>
      </bottom>
      <diagonal/>
    </border>
    <border>
      <left/>
      <right style="thin">
        <color indexed="10"/>
      </right>
      <top style="thin">
        <color indexed="8"/>
      </top>
      <bottom style="medium">
        <color indexed="8"/>
      </bottom>
      <diagonal/>
    </border>
    <border>
      <left style="thin">
        <color indexed="10"/>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10"/>
      </right>
      <top style="medium">
        <color indexed="8"/>
      </top>
      <bottom/>
      <diagonal/>
    </border>
    <border>
      <left/>
      <right style="medium">
        <color indexed="8"/>
      </right>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style="thin">
        <color indexed="10"/>
      </top>
      <bottom style="medium">
        <color indexed="8"/>
      </bottom>
      <diagonal/>
    </border>
    <border>
      <left style="thin">
        <color indexed="10"/>
      </left>
      <right/>
      <top style="medium">
        <color indexed="8"/>
      </top>
      <bottom style="thin">
        <color indexed="8"/>
      </bottom>
      <diagonal/>
    </border>
    <border>
      <left/>
      <right/>
      <top style="medium">
        <color indexed="8"/>
      </top>
      <bottom style="thin">
        <color indexed="8"/>
      </bottom>
      <diagonal/>
    </border>
    <border>
      <left/>
      <right style="thin">
        <color indexed="10"/>
      </right>
      <top style="medium">
        <color indexed="8"/>
      </top>
      <bottom style="thin">
        <color indexed="8"/>
      </bottom>
      <diagonal/>
    </border>
    <border>
      <left style="thin">
        <color indexed="10"/>
      </left>
      <right style="thin">
        <color indexed="10"/>
      </right>
      <top style="medium">
        <color indexed="8"/>
      </top>
      <bottom style="thin">
        <color indexed="8"/>
      </bottom>
      <diagonal/>
    </border>
    <border>
      <left style="thin">
        <color indexed="10"/>
      </left>
      <right style="thin">
        <color indexed="10"/>
      </right>
      <top style="thin">
        <color indexed="10"/>
      </top>
      <bottom style="thin">
        <color indexed="8"/>
      </bottom>
      <diagonal/>
    </border>
    <border>
      <left style="thin">
        <color indexed="10"/>
      </left>
      <right style="thin">
        <color indexed="10"/>
      </right>
      <top style="thin">
        <color indexed="8"/>
      </top>
      <bottom style="thin">
        <color indexed="8"/>
      </bottom>
      <diagonal/>
    </border>
    <border>
      <left style="thin">
        <color indexed="8"/>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10"/>
      </left>
      <right style="thin">
        <color indexed="10"/>
      </right>
      <top/>
      <bottom style="thin">
        <color indexed="10"/>
      </bottom>
      <diagonal/>
    </border>
    <border>
      <left style="thin">
        <color indexed="8"/>
      </left>
      <right style="thin">
        <color indexed="10"/>
      </right>
      <top style="thin">
        <color indexed="8"/>
      </top>
      <bottom/>
      <diagonal/>
    </border>
    <border>
      <left style="thin">
        <color indexed="10"/>
      </left>
      <right style="thin">
        <color indexed="10"/>
      </right>
      <top style="thin">
        <color indexed="8"/>
      </top>
      <bottom/>
      <diagonal/>
    </border>
    <border>
      <left style="thin">
        <color indexed="10"/>
      </left>
      <right style="thin">
        <color indexed="8"/>
      </right>
      <top style="thin">
        <color indexed="8"/>
      </top>
      <bottom/>
      <diagonal/>
    </border>
    <border>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s>
  <cellStyleXfs count="1">
    <xf numFmtId="0" fontId="0" fillId="0" borderId="0" applyNumberFormat="0" applyFill="0" applyBorder="0" applyProtection="0"/>
  </cellStyleXfs>
  <cellXfs count="374">
    <xf numFmtId="0" fontId="0" fillId="0" borderId="0" xfId="0"/>
    <xf numFmtId="0" fontId="0" fillId="0" borderId="0" xfId="0" applyNumberFormat="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8" xfId="0" applyFill="1" applyBorder="1"/>
    <xf numFmtId="0" fontId="0" fillId="2" borderId="9" xfId="0" applyFill="1" applyBorder="1"/>
    <xf numFmtId="0" fontId="0" fillId="2" borderId="10" xfId="0" applyFill="1" applyBorder="1"/>
    <xf numFmtId="0" fontId="2" fillId="2" borderId="14" xfId="0" applyFont="1" applyFill="1" applyBorder="1" applyAlignment="1">
      <alignment horizontal="center" vertical="center"/>
    </xf>
    <xf numFmtId="0" fontId="2" fillId="2" borderId="6" xfId="0" applyFont="1" applyFill="1" applyBorder="1" applyAlignment="1">
      <alignment horizontal="center" vertical="center"/>
    </xf>
    <xf numFmtId="0" fontId="0" fillId="2" borderId="15" xfId="0" applyFill="1" applyBorder="1"/>
    <xf numFmtId="0" fontId="0" fillId="2" borderId="16" xfId="0" applyFill="1" applyBorder="1"/>
    <xf numFmtId="0" fontId="3" fillId="2" borderId="9" xfId="0" applyFont="1" applyFill="1" applyBorder="1" applyAlignment="1">
      <alignment horizontal="left" vertical="top"/>
    </xf>
    <xf numFmtId="0" fontId="3" fillId="2" borderId="10" xfId="0" applyFont="1" applyFill="1" applyBorder="1" applyAlignment="1">
      <alignment horizontal="left" vertical="top"/>
    </xf>
    <xf numFmtId="49" fontId="3" fillId="2" borderId="17" xfId="0" applyNumberFormat="1" applyFont="1" applyFill="1" applyBorder="1"/>
    <xf numFmtId="0" fontId="3" fillId="2" borderId="18" xfId="0" applyFont="1" applyFill="1" applyBorder="1" applyAlignment="1">
      <alignment horizontal="left"/>
    </xf>
    <xf numFmtId="0" fontId="3" fillId="2" borderId="19" xfId="0" applyFont="1" applyFill="1" applyBorder="1" applyAlignment="1">
      <alignment horizontal="left"/>
    </xf>
    <xf numFmtId="0" fontId="0" fillId="2" borderId="20" xfId="0" applyFill="1" applyBorder="1"/>
    <xf numFmtId="0" fontId="3" fillId="2" borderId="9" xfId="0" applyFont="1" applyFill="1" applyBorder="1" applyAlignment="1">
      <alignment horizontal="left"/>
    </xf>
    <xf numFmtId="0" fontId="3" fillId="2" borderId="21" xfId="0" applyFont="1" applyFill="1" applyBorder="1" applyAlignment="1">
      <alignment horizontal="left"/>
    </xf>
    <xf numFmtId="0" fontId="0" fillId="2" borderId="22" xfId="0" applyFill="1" applyBorder="1"/>
    <xf numFmtId="0" fontId="3" fillId="2" borderId="16" xfId="0" applyFont="1" applyFill="1" applyBorder="1" applyAlignment="1">
      <alignment horizontal="left"/>
    </xf>
    <xf numFmtId="0" fontId="3" fillId="2" borderId="23" xfId="0" applyFont="1" applyFill="1" applyBorder="1" applyAlignment="1">
      <alignment horizontal="left"/>
    </xf>
    <xf numFmtId="0" fontId="0" fillId="2" borderId="24" xfId="0" applyFill="1" applyBorder="1"/>
    <xf numFmtId="49" fontId="4" fillId="2" borderId="25" xfId="0" applyNumberFormat="1" applyFont="1" applyFill="1" applyBorder="1" applyAlignment="1">
      <alignment horizontal="left" vertical="top"/>
    </xf>
    <xf numFmtId="0" fontId="4" fillId="2" borderId="24" xfId="0" applyFont="1" applyFill="1" applyBorder="1" applyAlignment="1">
      <alignment horizontal="left" vertical="top"/>
    </xf>
    <xf numFmtId="0" fontId="3" fillId="2" borderId="18" xfId="0" applyFont="1" applyFill="1" applyBorder="1" applyAlignment="1">
      <alignment horizontal="left" vertical="top" wrapText="1"/>
    </xf>
    <xf numFmtId="49" fontId="0" fillId="2" borderId="25" xfId="0" applyNumberFormat="1" applyFill="1" applyBorder="1"/>
    <xf numFmtId="0" fontId="3" fillId="2" borderId="26" xfId="0" applyFont="1" applyFill="1" applyBorder="1" applyAlignment="1">
      <alignment horizontal="left"/>
    </xf>
    <xf numFmtId="49" fontId="0" fillId="2" borderId="17" xfId="0" applyNumberFormat="1" applyFill="1" applyBorder="1"/>
    <xf numFmtId="0" fontId="0" fillId="2" borderId="18" xfId="0" applyFill="1" applyBorder="1"/>
    <xf numFmtId="0" fontId="0" fillId="2" borderId="19" xfId="0" applyFill="1" applyBorder="1"/>
    <xf numFmtId="0" fontId="0" fillId="2" borderId="21" xfId="0" applyFill="1" applyBorder="1"/>
    <xf numFmtId="0" fontId="0" fillId="2" borderId="23" xfId="0" applyFill="1" applyBorder="1"/>
    <xf numFmtId="0" fontId="3" fillId="2" borderId="18" xfId="0" applyFont="1" applyFill="1" applyBorder="1"/>
    <xf numFmtId="0" fontId="3" fillId="2" borderId="16" xfId="0" applyFont="1" applyFill="1" applyBorder="1"/>
    <xf numFmtId="49" fontId="0" fillId="2" borderId="25" xfId="0" applyNumberFormat="1" applyFill="1" applyBorder="1" applyAlignment="1">
      <alignment wrapText="1"/>
    </xf>
    <xf numFmtId="0" fontId="3" fillId="2" borderId="26" xfId="0" applyFont="1" applyFill="1" applyBorder="1" applyAlignment="1">
      <alignment vertical="top"/>
    </xf>
    <xf numFmtId="0" fontId="0" fillId="2" borderId="26" xfId="0" applyFill="1" applyBorder="1"/>
    <xf numFmtId="0" fontId="0" fillId="2" borderId="27" xfId="0" applyFill="1" applyBorder="1"/>
    <xf numFmtId="0" fontId="3" fillId="2" borderId="26" xfId="0" applyFont="1" applyFill="1" applyBorder="1"/>
    <xf numFmtId="0" fontId="5" fillId="2" borderId="26" xfId="0" applyFont="1" applyFill="1" applyBorder="1"/>
    <xf numFmtId="0" fontId="5" fillId="2" borderId="27" xfId="0" applyFont="1" applyFill="1" applyBorder="1"/>
    <xf numFmtId="0" fontId="0" fillId="2" borderId="28" xfId="0" applyFill="1" applyBorder="1"/>
    <xf numFmtId="164" fontId="3" fillId="2" borderId="29" xfId="0" applyNumberFormat="1" applyFont="1" applyFill="1" applyBorder="1" applyAlignment="1">
      <alignment horizontal="right"/>
    </xf>
    <xf numFmtId="0" fontId="3" fillId="2" borderId="29" xfId="0" applyFont="1" applyFill="1" applyBorder="1" applyAlignment="1">
      <alignment horizontal="left"/>
    </xf>
    <xf numFmtId="0" fontId="0" fillId="2" borderId="29" xfId="0" applyFill="1" applyBorder="1"/>
    <xf numFmtId="0" fontId="0" fillId="2" borderId="30" xfId="0" applyFill="1" applyBorder="1"/>
    <xf numFmtId="0" fontId="0" fillId="2" borderId="31" xfId="0" applyFill="1" applyBorder="1"/>
    <xf numFmtId="49" fontId="6" fillId="2" borderId="32" xfId="0" applyNumberFormat="1" applyFont="1" applyFill="1" applyBorder="1" applyAlignment="1">
      <alignment vertical="top"/>
    </xf>
    <xf numFmtId="0" fontId="7" fillId="2" borderId="3" xfId="0" applyFont="1" applyFill="1" applyBorder="1" applyAlignment="1">
      <alignment vertical="top"/>
    </xf>
    <xf numFmtId="0" fontId="0" fillId="2" borderId="3" xfId="0" applyFill="1" applyBorder="1" applyAlignment="1">
      <alignment vertical="top"/>
    </xf>
    <xf numFmtId="0" fontId="0" fillId="2" borderId="4" xfId="0" applyFill="1" applyBorder="1" applyAlignment="1">
      <alignment vertical="top"/>
    </xf>
    <xf numFmtId="0" fontId="3" fillId="2" borderId="33" xfId="0" applyFont="1" applyFill="1" applyBorder="1" applyAlignment="1">
      <alignment vertical="top"/>
    </xf>
    <xf numFmtId="0" fontId="3" fillId="2" borderId="9" xfId="0" applyFont="1" applyFill="1" applyBorder="1" applyAlignment="1">
      <alignment vertical="top"/>
    </xf>
    <xf numFmtId="0" fontId="0" fillId="2" borderId="9" xfId="0" applyFill="1" applyBorder="1" applyAlignment="1">
      <alignment vertical="top"/>
    </xf>
    <xf numFmtId="0" fontId="0" fillId="2" borderId="10" xfId="0" applyFill="1" applyBorder="1" applyAlignment="1">
      <alignment vertical="top"/>
    </xf>
    <xf numFmtId="0" fontId="10" fillId="2" borderId="33" xfId="0" applyFont="1" applyFill="1" applyBorder="1" applyAlignment="1">
      <alignment horizontal="justify" vertical="top" wrapText="1"/>
    </xf>
    <xf numFmtId="0" fontId="10" fillId="2" borderId="9" xfId="0" applyFont="1" applyFill="1" applyBorder="1" applyAlignment="1">
      <alignment horizontal="justify" vertical="top" wrapText="1"/>
    </xf>
    <xf numFmtId="0" fontId="9" fillId="2" borderId="33" xfId="0" applyFont="1" applyFill="1" applyBorder="1" applyAlignment="1">
      <alignment horizontal="justify" vertical="top" wrapText="1"/>
    </xf>
    <xf numFmtId="0" fontId="0" fillId="2" borderId="9" xfId="0" applyFill="1" applyBorder="1" applyAlignment="1">
      <alignment vertical="top" wrapText="1"/>
    </xf>
    <xf numFmtId="0" fontId="9" fillId="2" borderId="9" xfId="0" applyFont="1" applyFill="1" applyBorder="1" applyAlignment="1">
      <alignment horizontal="justify" vertical="top" wrapText="1"/>
    </xf>
    <xf numFmtId="49" fontId="0" fillId="2" borderId="33" xfId="0" applyNumberFormat="1" applyFill="1" applyBorder="1" applyAlignment="1">
      <alignment vertical="top"/>
    </xf>
    <xf numFmtId="0" fontId="0" fillId="2" borderId="35" xfId="0" applyFill="1" applyBorder="1"/>
    <xf numFmtId="0" fontId="3" fillId="2" borderId="36" xfId="0" applyFont="1" applyFill="1" applyBorder="1"/>
    <xf numFmtId="0" fontId="0" fillId="2" borderId="36" xfId="0" applyFill="1" applyBorder="1"/>
    <xf numFmtId="0" fontId="12" fillId="2" borderId="26" xfId="0" applyFont="1" applyFill="1" applyBorder="1"/>
    <xf numFmtId="49" fontId="3" fillId="2" borderId="26" xfId="0" applyNumberFormat="1" applyFont="1" applyFill="1" applyBorder="1"/>
    <xf numFmtId="0" fontId="0" fillId="2" borderId="38" xfId="0" applyFill="1" applyBorder="1"/>
    <xf numFmtId="0" fontId="0" fillId="2" borderId="40" xfId="0" applyFill="1" applyBorder="1"/>
    <xf numFmtId="49" fontId="6" fillId="3" borderId="25" xfId="0" applyNumberFormat="1" applyFont="1" applyFill="1" applyBorder="1"/>
    <xf numFmtId="0" fontId="0" fillId="3" borderId="26" xfId="0" applyFill="1" applyBorder="1"/>
    <xf numFmtId="0" fontId="0" fillId="2" borderId="33" xfId="0" applyFill="1" applyBorder="1"/>
    <xf numFmtId="49" fontId="3" fillId="2" borderId="40" xfId="0" applyNumberFormat="1" applyFont="1" applyFill="1" applyBorder="1" applyAlignment="1">
      <alignment horizontal="right"/>
    </xf>
    <xf numFmtId="49" fontId="3" fillId="3" borderId="25" xfId="0" applyNumberFormat="1" applyFont="1" applyFill="1" applyBorder="1"/>
    <xf numFmtId="49" fontId="3" fillId="2" borderId="33" xfId="0" applyNumberFormat="1" applyFont="1" applyFill="1" applyBorder="1" applyAlignment="1">
      <alignment horizontal="right"/>
    </xf>
    <xf numFmtId="49" fontId="4" fillId="2" borderId="33" xfId="0" applyNumberFormat="1" applyFont="1" applyFill="1" applyBorder="1" applyAlignment="1">
      <alignment horizontal="right"/>
    </xf>
    <xf numFmtId="49" fontId="0" fillId="2" borderId="9" xfId="0" applyNumberFormat="1" applyFill="1" applyBorder="1"/>
    <xf numFmtId="49" fontId="0" fillId="2" borderId="16" xfId="0" applyNumberFormat="1" applyFill="1" applyBorder="1"/>
    <xf numFmtId="0" fontId="4" fillId="2" borderId="40" xfId="0" applyFont="1" applyFill="1" applyBorder="1" applyAlignment="1">
      <alignment horizontal="right"/>
    </xf>
    <xf numFmtId="0" fontId="3" fillId="3" borderId="26" xfId="0" applyFont="1" applyFill="1" applyBorder="1"/>
    <xf numFmtId="0" fontId="4" fillId="2" borderId="33" xfId="0" applyFont="1" applyFill="1" applyBorder="1" applyAlignment="1">
      <alignment horizontal="right"/>
    </xf>
    <xf numFmtId="0" fontId="3" fillId="2" borderId="33" xfId="0" applyFont="1" applyFill="1" applyBorder="1" applyAlignment="1">
      <alignment horizontal="right"/>
    </xf>
    <xf numFmtId="49" fontId="0" fillId="3" borderId="25" xfId="0" applyNumberFormat="1" applyFill="1" applyBorder="1"/>
    <xf numFmtId="0" fontId="0" fillId="2" borderId="43" xfId="0" applyFill="1" applyBorder="1"/>
    <xf numFmtId="0" fontId="4" fillId="2" borderId="45" xfId="0" applyFont="1" applyFill="1" applyBorder="1"/>
    <xf numFmtId="49" fontId="6" fillId="4" borderId="46" xfId="0" applyNumberFormat="1" applyFont="1" applyFill="1" applyBorder="1" applyAlignment="1">
      <alignment vertical="center"/>
    </xf>
    <xf numFmtId="0" fontId="6" fillId="4" borderId="47" xfId="0" applyFont="1" applyFill="1" applyBorder="1" applyAlignment="1">
      <alignment vertical="center"/>
    </xf>
    <xf numFmtId="0" fontId="13" fillId="4" borderId="47" xfId="0" applyFont="1" applyFill="1" applyBorder="1" applyAlignment="1">
      <alignment vertical="center"/>
    </xf>
    <xf numFmtId="0" fontId="4" fillId="2" borderId="33" xfId="0" applyFont="1" applyFill="1" applyBorder="1"/>
    <xf numFmtId="0" fontId="0" fillId="2" borderId="6" xfId="0" applyFill="1" applyBorder="1"/>
    <xf numFmtId="0" fontId="4" fillId="2" borderId="6" xfId="0" applyFont="1" applyFill="1" applyBorder="1"/>
    <xf numFmtId="0" fontId="0" fillId="2" borderId="34" xfId="0" applyFill="1" applyBorder="1"/>
    <xf numFmtId="0" fontId="3" fillId="2" borderId="30" xfId="0" applyFont="1" applyFill="1" applyBorder="1"/>
    <xf numFmtId="49" fontId="6" fillId="3" borderId="35" xfId="0" applyNumberFormat="1" applyFont="1" applyFill="1" applyBorder="1" applyAlignment="1">
      <alignment vertical="top"/>
    </xf>
    <xf numFmtId="49" fontId="6" fillId="3" borderId="36" xfId="0" applyNumberFormat="1" applyFont="1" applyFill="1" applyBorder="1"/>
    <xf numFmtId="0" fontId="0" fillId="3" borderId="36" xfId="0" applyFill="1" applyBorder="1"/>
    <xf numFmtId="0" fontId="0" fillId="3" borderId="37" xfId="0" applyFill="1" applyBorder="1"/>
    <xf numFmtId="0" fontId="6" fillId="2" borderId="51" xfId="0" applyFont="1" applyFill="1" applyBorder="1" applyAlignment="1">
      <alignment vertical="top"/>
    </xf>
    <xf numFmtId="0" fontId="6" fillId="2" borderId="51" xfId="0" applyFont="1" applyFill="1" applyBorder="1"/>
    <xf numFmtId="0" fontId="0" fillId="2" borderId="51" xfId="0" applyFill="1" applyBorder="1"/>
    <xf numFmtId="0" fontId="6" fillId="2" borderId="52" xfId="0" applyFont="1" applyFill="1" applyBorder="1" applyAlignment="1">
      <alignment vertical="top"/>
    </xf>
    <xf numFmtId="0" fontId="6" fillId="2" borderId="52" xfId="0" applyFont="1" applyFill="1" applyBorder="1"/>
    <xf numFmtId="0" fontId="0" fillId="2" borderId="52" xfId="0" applyFill="1" applyBorder="1"/>
    <xf numFmtId="0" fontId="6" fillId="2" borderId="52" xfId="0" applyFont="1" applyFill="1" applyBorder="1" applyAlignment="1">
      <alignment horizontal="left" vertical="top"/>
    </xf>
    <xf numFmtId="49" fontId="3" fillId="2" borderId="52" xfId="0" applyNumberFormat="1" applyFont="1" applyFill="1" applyBorder="1" applyAlignment="1">
      <alignment vertical="top"/>
    </xf>
    <xf numFmtId="49" fontId="3" fillId="2" borderId="52" xfId="0" applyNumberFormat="1" applyFont="1" applyFill="1" applyBorder="1"/>
    <xf numFmtId="0" fontId="0" fillId="2" borderId="53" xfId="0" applyFill="1" applyBorder="1" applyAlignment="1">
      <alignment vertical="top"/>
    </xf>
    <xf numFmtId="0" fontId="0" fillId="2" borderId="53" xfId="0" applyFill="1" applyBorder="1"/>
    <xf numFmtId="0" fontId="0" fillId="3" borderId="15" xfId="0" applyFill="1" applyBorder="1" applyAlignment="1">
      <alignment vertical="top"/>
    </xf>
    <xf numFmtId="49" fontId="0" fillId="3" borderId="16" xfId="0" applyNumberFormat="1" applyFill="1" applyBorder="1"/>
    <xf numFmtId="49" fontId="3" fillId="3" borderId="16" xfId="0" applyNumberFormat="1" applyFont="1" applyFill="1" applyBorder="1" applyAlignment="1">
      <alignment horizontal="center"/>
    </xf>
    <xf numFmtId="49" fontId="3" fillId="3" borderId="42" xfId="0" applyNumberFormat="1" applyFont="1" applyFill="1" applyBorder="1" applyAlignment="1">
      <alignment horizontal="center"/>
    </xf>
    <xf numFmtId="0" fontId="0" fillId="2" borderId="51" xfId="0" applyFill="1" applyBorder="1" applyAlignment="1">
      <alignment vertical="top"/>
    </xf>
    <xf numFmtId="49" fontId="9" fillId="2" borderId="52" xfId="0" applyNumberFormat="1" applyFont="1" applyFill="1" applyBorder="1" applyAlignment="1">
      <alignment horizontal="left" vertical="top"/>
    </xf>
    <xf numFmtId="49" fontId="9" fillId="2" borderId="52" xfId="0" applyNumberFormat="1" applyFont="1" applyFill="1" applyBorder="1" applyAlignment="1">
      <alignment horizontal="justify" vertical="top" wrapText="1"/>
    </xf>
    <xf numFmtId="49" fontId="9" fillId="2" borderId="52" xfId="0" applyNumberFormat="1" applyFont="1" applyFill="1" applyBorder="1" applyAlignment="1">
      <alignment horizontal="right" vertical="top"/>
    </xf>
    <xf numFmtId="4" fontId="9" fillId="2" borderId="52" xfId="0" applyNumberFormat="1" applyFont="1" applyFill="1" applyBorder="1" applyAlignment="1">
      <alignment horizontal="right" vertical="top"/>
    </xf>
    <xf numFmtId="165" fontId="9" fillId="2" borderId="52" xfId="0" applyNumberFormat="1" applyFont="1" applyFill="1" applyBorder="1" applyAlignment="1">
      <alignment horizontal="right" vertical="top"/>
    </xf>
    <xf numFmtId="0" fontId="9" fillId="2" borderId="52" xfId="0" applyFont="1" applyFill="1" applyBorder="1" applyAlignment="1">
      <alignment horizontal="justify" vertical="top" wrapText="1"/>
    </xf>
    <xf numFmtId="0" fontId="9" fillId="2" borderId="52" xfId="0" applyFont="1" applyFill="1" applyBorder="1" applyAlignment="1">
      <alignment horizontal="right" vertical="top"/>
    </xf>
    <xf numFmtId="49" fontId="0" fillId="2" borderId="52" xfId="0" applyNumberFormat="1" applyFill="1" applyBorder="1" applyAlignment="1">
      <alignment vertical="top"/>
    </xf>
    <xf numFmtId="0" fontId="4" fillId="2" borderId="52" xfId="0" applyFont="1" applyFill="1" applyBorder="1" applyAlignment="1">
      <alignment horizontal="justify" vertical="top" wrapText="1"/>
    </xf>
    <xf numFmtId="0" fontId="4" fillId="2" borderId="52" xfId="0" applyFont="1" applyFill="1" applyBorder="1" applyAlignment="1">
      <alignment horizontal="right"/>
    </xf>
    <xf numFmtId="4" fontId="4" fillId="2" borderId="52" xfId="0" applyNumberFormat="1" applyFont="1" applyFill="1" applyBorder="1" applyAlignment="1">
      <alignment horizontal="right"/>
    </xf>
    <xf numFmtId="165" fontId="4" fillId="2" borderId="52" xfId="0" applyNumberFormat="1" applyFont="1" applyFill="1" applyBorder="1" applyAlignment="1">
      <alignment horizontal="right"/>
    </xf>
    <xf numFmtId="49" fontId="9" fillId="2" borderId="52" xfId="0" applyNumberFormat="1" applyFont="1" applyFill="1" applyBorder="1" applyAlignment="1">
      <alignment vertical="top"/>
    </xf>
    <xf numFmtId="49" fontId="4" fillId="2" borderId="52" xfId="0" applyNumberFormat="1" applyFont="1" applyFill="1" applyBorder="1" applyAlignment="1">
      <alignment horizontal="justify" vertical="top" wrapText="1"/>
    </xf>
    <xf numFmtId="49" fontId="0" fillId="2" borderId="54" xfId="0" applyNumberFormat="1" applyFill="1" applyBorder="1" applyAlignment="1">
      <alignment vertical="top"/>
    </xf>
    <xf numFmtId="0" fontId="4" fillId="2" borderId="54" xfId="0" applyFont="1" applyFill="1" applyBorder="1" applyAlignment="1">
      <alignment horizontal="justify" vertical="top" wrapText="1"/>
    </xf>
    <xf numFmtId="0" fontId="9" fillId="2" borderId="54" xfId="0" applyFont="1" applyFill="1" applyBorder="1" applyAlignment="1">
      <alignment horizontal="right" vertical="top"/>
    </xf>
    <xf numFmtId="4" fontId="9" fillId="2" borderId="54" xfId="0" applyNumberFormat="1" applyFont="1" applyFill="1" applyBorder="1" applyAlignment="1">
      <alignment horizontal="right" vertical="top"/>
    </xf>
    <xf numFmtId="165" fontId="9" fillId="2" borderId="54" xfId="0" applyNumberFormat="1" applyFont="1" applyFill="1" applyBorder="1" applyAlignment="1">
      <alignment horizontal="right" vertical="top"/>
    </xf>
    <xf numFmtId="49" fontId="0" fillId="3" borderId="55" xfId="0" applyNumberFormat="1" applyFill="1" applyBorder="1" applyAlignment="1">
      <alignment vertical="top"/>
    </xf>
    <xf numFmtId="49" fontId="3" fillId="3" borderId="56" xfId="0" applyNumberFormat="1" applyFont="1" applyFill="1" applyBorder="1" applyAlignment="1">
      <alignment horizontal="left" vertical="top" wrapText="1"/>
    </xf>
    <xf numFmtId="0" fontId="3" fillId="3" borderId="56" xfId="0" applyFont="1" applyFill="1" applyBorder="1" applyAlignment="1">
      <alignment horizontal="right"/>
    </xf>
    <xf numFmtId="4" fontId="3" fillId="3" borderId="56" xfId="0" applyNumberFormat="1" applyFont="1" applyFill="1" applyBorder="1" applyAlignment="1">
      <alignment horizontal="right"/>
    </xf>
    <xf numFmtId="165" fontId="3" fillId="3" borderId="56" xfId="0" applyNumberFormat="1" applyFont="1" applyFill="1" applyBorder="1" applyAlignment="1">
      <alignment horizontal="right"/>
    </xf>
    <xf numFmtId="165" fontId="3" fillId="3" borderId="57" xfId="0" applyNumberFormat="1" applyFont="1" applyFill="1" applyBorder="1" applyAlignment="1">
      <alignment horizontal="right"/>
    </xf>
    <xf numFmtId="49" fontId="9" fillId="2" borderId="51" xfId="0" applyNumberFormat="1" applyFont="1" applyFill="1" applyBorder="1" applyAlignment="1">
      <alignment horizontal="left" vertical="top"/>
    </xf>
    <xf numFmtId="0" fontId="9" fillId="2" borderId="51" xfId="0" applyFont="1" applyFill="1" applyBorder="1" applyAlignment="1">
      <alignment horizontal="justify" vertical="top" wrapText="1"/>
    </xf>
    <xf numFmtId="0" fontId="9" fillId="2" borderId="51" xfId="0" applyFont="1" applyFill="1" applyBorder="1" applyAlignment="1">
      <alignment horizontal="right" vertical="top"/>
    </xf>
    <xf numFmtId="4" fontId="9" fillId="2" borderId="51" xfId="0" applyNumberFormat="1" applyFont="1" applyFill="1" applyBorder="1" applyAlignment="1">
      <alignment horizontal="right" vertical="top"/>
    </xf>
    <xf numFmtId="165" fontId="9" fillId="2" borderId="51" xfId="0" applyNumberFormat="1" applyFont="1" applyFill="1" applyBorder="1" applyAlignment="1">
      <alignment horizontal="right" vertical="top"/>
    </xf>
    <xf numFmtId="0" fontId="18" fillId="2" borderId="58" xfId="0" applyFont="1" applyFill="1" applyBorder="1" applyAlignment="1">
      <alignment horizontal="center" vertical="center"/>
    </xf>
    <xf numFmtId="166" fontId="18" fillId="2" borderId="58" xfId="0" applyNumberFormat="1" applyFont="1" applyFill="1" applyBorder="1" applyAlignment="1">
      <alignment horizontal="center" vertical="center"/>
    </xf>
    <xf numFmtId="167" fontId="18" fillId="2" borderId="58" xfId="0" applyNumberFormat="1" applyFont="1" applyFill="1" applyBorder="1" applyAlignment="1">
      <alignment horizontal="center" vertical="center"/>
    </xf>
    <xf numFmtId="0" fontId="3" fillId="2" borderId="59" xfId="0" applyFont="1" applyFill="1" applyBorder="1" applyAlignment="1">
      <alignment vertical="top"/>
    </xf>
    <xf numFmtId="0" fontId="3" fillId="2" borderId="59" xfId="0" applyFont="1" applyFill="1" applyBorder="1"/>
    <xf numFmtId="0" fontId="0" fillId="2" borderId="60" xfId="0" applyFill="1" applyBorder="1"/>
    <xf numFmtId="49" fontId="19" fillId="3" borderId="25" xfId="0" applyNumberFormat="1" applyFont="1" applyFill="1" applyBorder="1"/>
    <xf numFmtId="0" fontId="0" fillId="2" borderId="59" xfId="0" applyFill="1" applyBorder="1"/>
    <xf numFmtId="0" fontId="0" fillId="2" borderId="66" xfId="0" applyFill="1" applyBorder="1"/>
    <xf numFmtId="49" fontId="5" fillId="2" borderId="61" xfId="0" applyNumberFormat="1" applyFont="1" applyFill="1" applyBorder="1"/>
    <xf numFmtId="0" fontId="3" fillId="2" borderId="51" xfId="0" applyFont="1" applyFill="1" applyBorder="1"/>
    <xf numFmtId="0" fontId="0" fillId="2" borderId="62" xfId="0" applyFill="1" applyBorder="1"/>
    <xf numFmtId="0" fontId="20" fillId="2" borderId="65" xfId="0" applyFont="1" applyFill="1" applyBorder="1" applyAlignment="1">
      <alignment vertical="top"/>
    </xf>
    <xf numFmtId="0" fontId="0" fillId="3" borderId="38" xfId="0" applyFill="1" applyBorder="1" applyAlignment="1">
      <alignment vertical="top"/>
    </xf>
    <xf numFmtId="49" fontId="0" fillId="3" borderId="26" xfId="0" applyNumberFormat="1" applyFill="1" applyBorder="1"/>
    <xf numFmtId="49" fontId="3" fillId="3" borderId="26" xfId="0" applyNumberFormat="1" applyFont="1" applyFill="1" applyBorder="1" applyAlignment="1">
      <alignment horizontal="center"/>
    </xf>
    <xf numFmtId="49" fontId="3" fillId="3" borderId="39" xfId="0" applyNumberFormat="1" applyFont="1" applyFill="1" applyBorder="1" applyAlignment="1">
      <alignment horizontal="center"/>
    </xf>
    <xf numFmtId="0" fontId="0" fillId="3" borderId="24" xfId="0" applyFill="1" applyBorder="1" applyAlignment="1">
      <alignment vertical="top"/>
    </xf>
    <xf numFmtId="0" fontId="0" fillId="3" borderId="18" xfId="0" applyFill="1" applyBorder="1"/>
    <xf numFmtId="0" fontId="3" fillId="3" borderId="18" xfId="0" applyFont="1" applyFill="1" applyBorder="1" applyAlignment="1">
      <alignment horizontal="center"/>
    </xf>
    <xf numFmtId="0" fontId="3" fillId="3" borderId="41" xfId="0" applyFont="1" applyFill="1" applyBorder="1" applyAlignment="1">
      <alignment horizontal="center"/>
    </xf>
    <xf numFmtId="0" fontId="0" fillId="3" borderId="33" xfId="0" applyFill="1" applyBorder="1" applyAlignment="1">
      <alignment vertical="top"/>
    </xf>
    <xf numFmtId="0" fontId="0" fillId="3" borderId="9" xfId="0" applyFill="1" applyBorder="1"/>
    <xf numFmtId="0" fontId="3" fillId="3" borderId="9" xfId="0" applyFont="1" applyFill="1" applyBorder="1" applyAlignment="1">
      <alignment horizontal="center"/>
    </xf>
    <xf numFmtId="0" fontId="3" fillId="3" borderId="10" xfId="0" applyFont="1" applyFill="1" applyBorder="1" applyAlignment="1">
      <alignment horizontal="center"/>
    </xf>
    <xf numFmtId="49" fontId="9" fillId="2" borderId="67" xfId="0" applyNumberFormat="1" applyFont="1" applyFill="1" applyBorder="1" applyAlignment="1">
      <alignment vertical="top"/>
    </xf>
    <xf numFmtId="49" fontId="9" fillId="2" borderId="67" xfId="0" applyNumberFormat="1" applyFont="1" applyFill="1" applyBorder="1"/>
    <xf numFmtId="0" fontId="9" fillId="2" borderId="67" xfId="0" applyFont="1" applyFill="1" applyBorder="1"/>
    <xf numFmtId="0" fontId="0" fillId="2" borderId="52" xfId="0" applyFill="1" applyBorder="1" applyAlignment="1">
      <alignment vertical="top"/>
    </xf>
    <xf numFmtId="49" fontId="9" fillId="2" borderId="52" xfId="0" applyNumberFormat="1" applyFont="1" applyFill="1" applyBorder="1"/>
    <xf numFmtId="0" fontId="9" fillId="2" borderId="52" xfId="0" applyFont="1" applyFill="1" applyBorder="1" applyAlignment="1">
      <alignment horizontal="right"/>
    </xf>
    <xf numFmtId="2" fontId="9" fillId="2" borderId="52" xfId="0" applyNumberFormat="1" applyFont="1" applyFill="1" applyBorder="1"/>
    <xf numFmtId="0" fontId="9" fillId="2" borderId="52" xfId="0" applyFont="1" applyFill="1" applyBorder="1"/>
    <xf numFmtId="49" fontId="9" fillId="2" borderId="52" xfId="0" applyNumberFormat="1" applyFont="1" applyFill="1" applyBorder="1" applyAlignment="1">
      <alignment horizontal="right"/>
    </xf>
    <xf numFmtId="0" fontId="9" fillId="2" borderId="54" xfId="0" applyFont="1" applyFill="1" applyBorder="1" applyAlignment="1">
      <alignment horizontal="justify" vertical="top" wrapText="1"/>
    </xf>
    <xf numFmtId="0" fontId="19" fillId="3" borderId="25" xfId="0" applyFont="1" applyFill="1" applyBorder="1"/>
    <xf numFmtId="0" fontId="21" fillId="3" borderId="26" xfId="0" applyFont="1" applyFill="1" applyBorder="1"/>
    <xf numFmtId="4" fontId="21" fillId="3" borderId="26" xfId="0" applyNumberFormat="1" applyFont="1" applyFill="1" applyBorder="1"/>
    <xf numFmtId="4" fontId="21" fillId="3" borderId="26" xfId="0" applyNumberFormat="1" applyFont="1" applyFill="1" applyBorder="1" applyAlignment="1">
      <alignment horizontal="right"/>
    </xf>
    <xf numFmtId="4" fontId="21" fillId="3" borderId="27" xfId="0" applyNumberFormat="1" applyFont="1" applyFill="1" applyBorder="1"/>
    <xf numFmtId="0" fontId="0" fillId="2" borderId="63" xfId="0" applyFill="1" applyBorder="1"/>
    <xf numFmtId="0" fontId="0" fillId="2" borderId="69" xfId="0" applyFill="1" applyBorder="1"/>
    <xf numFmtId="0" fontId="3" fillId="2" borderId="69" xfId="0" applyFont="1" applyFill="1" applyBorder="1" applyAlignment="1">
      <alignment vertical="top"/>
    </xf>
    <xf numFmtId="0" fontId="3" fillId="2" borderId="69" xfId="0" applyFont="1" applyFill="1" applyBorder="1"/>
    <xf numFmtId="0" fontId="0" fillId="2" borderId="71" xfId="0" applyFill="1" applyBorder="1"/>
    <xf numFmtId="49" fontId="9" fillId="2" borderId="52" xfId="0" applyNumberFormat="1" applyFont="1" applyFill="1" applyBorder="1" applyAlignment="1">
      <alignment horizontal="justify" wrapText="1"/>
    </xf>
    <xf numFmtId="0" fontId="22" fillId="2" borderId="52" xfId="0" applyFont="1" applyFill="1" applyBorder="1"/>
    <xf numFmtId="0" fontId="23" fillId="2" borderId="52" xfId="0" applyFont="1" applyFill="1" applyBorder="1"/>
    <xf numFmtId="0" fontId="9" fillId="2" borderId="52" xfId="0" applyFont="1" applyFill="1" applyBorder="1" applyAlignment="1">
      <alignment horizontal="left" vertical="center" wrapText="1"/>
    </xf>
    <xf numFmtId="49" fontId="9" fillId="2" borderId="52" xfId="0" applyNumberFormat="1" applyFont="1" applyFill="1" applyBorder="1" applyAlignment="1">
      <alignment horizontal="justify" vertical="center" wrapText="1"/>
    </xf>
    <xf numFmtId="0" fontId="9" fillId="2" borderId="52" xfId="0" applyFont="1" applyFill="1" applyBorder="1" applyAlignment="1">
      <alignment horizontal="justify" vertical="center" wrapText="1"/>
    </xf>
    <xf numFmtId="49" fontId="9" fillId="2" borderId="54" xfId="0" applyNumberFormat="1" applyFont="1" applyFill="1" applyBorder="1" applyAlignment="1">
      <alignment horizontal="right" vertical="top"/>
    </xf>
    <xf numFmtId="0" fontId="9" fillId="2" borderId="54" xfId="0" applyFont="1" applyFill="1" applyBorder="1" applyAlignment="1">
      <alignment horizontal="left" vertical="center" wrapText="1"/>
    </xf>
    <xf numFmtId="0" fontId="0" fillId="2" borderId="54" xfId="0" applyFill="1" applyBorder="1"/>
    <xf numFmtId="4" fontId="0" fillId="2" borderId="54" xfId="0" applyNumberFormat="1" applyFill="1" applyBorder="1"/>
    <xf numFmtId="49" fontId="0" fillId="2" borderId="51" xfId="0" applyNumberFormat="1" applyFill="1" applyBorder="1" applyAlignment="1">
      <alignment vertical="top"/>
    </xf>
    <xf numFmtId="0" fontId="24" fillId="2" borderId="51" xfId="0" applyFont="1" applyFill="1" applyBorder="1" applyAlignment="1">
      <alignment horizontal="left" vertical="top" wrapText="1"/>
    </xf>
    <xf numFmtId="0" fontId="24" fillId="2" borderId="51" xfId="0" applyFont="1" applyFill="1" applyBorder="1" applyAlignment="1">
      <alignment horizontal="right"/>
    </xf>
    <xf numFmtId="4" fontId="24" fillId="2" borderId="51" xfId="0" applyNumberFormat="1" applyFont="1" applyFill="1" applyBorder="1" applyAlignment="1">
      <alignment horizontal="right"/>
    </xf>
    <xf numFmtId="165" fontId="24" fillId="2" borderId="51" xfId="0" applyNumberFormat="1" applyFont="1" applyFill="1" applyBorder="1" applyAlignment="1">
      <alignment horizontal="right"/>
    </xf>
    <xf numFmtId="0" fontId="0" fillId="2" borderId="51" xfId="0" applyFill="1" applyBorder="1" applyAlignment="1">
      <alignment wrapText="1"/>
    </xf>
    <xf numFmtId="0" fontId="21" fillId="2" borderId="51" xfId="0" applyFont="1" applyFill="1" applyBorder="1" applyAlignment="1">
      <alignment vertical="top"/>
    </xf>
    <xf numFmtId="0" fontId="21" fillId="2" borderId="51" xfId="0" applyFont="1" applyFill="1" applyBorder="1"/>
    <xf numFmtId="4" fontId="21" fillId="2" borderId="51" xfId="0" applyNumberFormat="1" applyFont="1" applyFill="1" applyBorder="1"/>
    <xf numFmtId="4" fontId="21" fillId="2" borderId="51" xfId="0" applyNumberFormat="1" applyFont="1" applyFill="1" applyBorder="1" applyAlignment="1">
      <alignment horizontal="right"/>
    </xf>
    <xf numFmtId="0" fontId="3" fillId="2" borderId="53" xfId="0" applyFont="1" applyFill="1" applyBorder="1" applyAlignment="1">
      <alignment vertical="top"/>
    </xf>
    <xf numFmtId="0" fontId="3" fillId="2" borderId="53" xfId="0" applyFont="1" applyFill="1" applyBorder="1"/>
    <xf numFmtId="49" fontId="19" fillId="3" borderId="25" xfId="0" applyNumberFormat="1" applyFont="1" applyFill="1" applyBorder="1" applyAlignment="1">
      <alignment vertical="top"/>
    </xf>
    <xf numFmtId="0" fontId="21" fillId="3" borderId="26" xfId="0" applyFont="1" applyFill="1" applyBorder="1" applyAlignment="1">
      <alignment vertical="top"/>
    </xf>
    <xf numFmtId="4" fontId="21" fillId="3" borderId="26" xfId="0" applyNumberFormat="1" applyFont="1" applyFill="1" applyBorder="1" applyAlignment="1">
      <alignment vertical="top"/>
    </xf>
    <xf numFmtId="4" fontId="21" fillId="3" borderId="26" xfId="0" applyNumberFormat="1" applyFont="1" applyFill="1" applyBorder="1" applyAlignment="1">
      <alignment horizontal="right" vertical="top"/>
    </xf>
    <xf numFmtId="4" fontId="21" fillId="3" borderId="27" xfId="0" applyNumberFormat="1" applyFont="1" applyFill="1" applyBorder="1" applyAlignment="1">
      <alignment vertical="top"/>
    </xf>
    <xf numFmtId="0" fontId="9" fillId="2" borderId="51" xfId="0" applyFont="1" applyFill="1" applyBorder="1"/>
    <xf numFmtId="4" fontId="20" fillId="2" borderId="51" xfId="0" applyNumberFormat="1" applyFont="1" applyFill="1" applyBorder="1"/>
    <xf numFmtId="4" fontId="20" fillId="2" borderId="51" xfId="0" applyNumberFormat="1" applyFont="1" applyFill="1" applyBorder="1" applyAlignment="1">
      <alignment horizontal="right"/>
    </xf>
    <xf numFmtId="4" fontId="20" fillId="2" borderId="62" xfId="0" applyNumberFormat="1" applyFont="1" applyFill="1" applyBorder="1"/>
    <xf numFmtId="49" fontId="9" fillId="2" borderId="63" xfId="0" applyNumberFormat="1" applyFont="1" applyFill="1" applyBorder="1"/>
    <xf numFmtId="0" fontId="20" fillId="2" borderId="52" xfId="0" applyFont="1" applyFill="1" applyBorder="1"/>
    <xf numFmtId="4" fontId="20" fillId="2" borderId="52" xfId="0" applyNumberFormat="1" applyFont="1" applyFill="1" applyBorder="1"/>
    <xf numFmtId="4" fontId="20" fillId="2" borderId="52" xfId="0" applyNumberFormat="1" applyFont="1" applyFill="1" applyBorder="1" applyAlignment="1">
      <alignment horizontal="right"/>
    </xf>
    <xf numFmtId="4" fontId="20" fillId="2" borderId="64" xfId="0" applyNumberFormat="1" applyFont="1" applyFill="1" applyBorder="1"/>
    <xf numFmtId="49" fontId="20" fillId="2" borderId="65" xfId="0" applyNumberFormat="1" applyFont="1" applyFill="1" applyBorder="1"/>
    <xf numFmtId="0" fontId="24" fillId="2" borderId="59" xfId="0" applyFont="1" applyFill="1" applyBorder="1"/>
    <xf numFmtId="4" fontId="5" fillId="2" borderId="59" xfId="0" applyNumberFormat="1" applyFont="1" applyFill="1" applyBorder="1"/>
    <xf numFmtId="4" fontId="5" fillId="2" borderId="59" xfId="0" applyNumberFormat="1" applyFont="1" applyFill="1" applyBorder="1" applyAlignment="1">
      <alignment horizontal="right"/>
    </xf>
    <xf numFmtId="4" fontId="5" fillId="2" borderId="66" xfId="0" applyNumberFormat="1" applyFont="1" applyFill="1" applyBorder="1"/>
    <xf numFmtId="0" fontId="20" fillId="2" borderId="51" xfId="0" applyFont="1" applyFill="1" applyBorder="1"/>
    <xf numFmtId="0" fontId="5" fillId="2" borderId="69" xfId="0" applyFont="1" applyFill="1" applyBorder="1"/>
    <xf numFmtId="4" fontId="5" fillId="2" borderId="69" xfId="0" applyNumberFormat="1" applyFont="1" applyFill="1" applyBorder="1"/>
    <xf numFmtId="4" fontId="5" fillId="2" borderId="69" xfId="0" applyNumberFormat="1" applyFont="1" applyFill="1" applyBorder="1" applyAlignment="1">
      <alignment horizontal="right"/>
    </xf>
    <xf numFmtId="0" fontId="24" fillId="2" borderId="72" xfId="0" applyFont="1" applyFill="1" applyBorder="1" applyAlignment="1">
      <alignment vertical="top"/>
    </xf>
    <xf numFmtId="0" fontId="24" fillId="2" borderId="51" xfId="0" applyFont="1" applyFill="1" applyBorder="1" applyAlignment="1">
      <alignment horizontal="center"/>
    </xf>
    <xf numFmtId="0" fontId="9" fillId="2" borderId="52" xfId="0" applyFont="1" applyFill="1" applyBorder="1" applyAlignment="1">
      <alignment vertical="top"/>
    </xf>
    <xf numFmtId="0" fontId="24" fillId="2" borderId="52" xfId="0" applyFont="1" applyFill="1" applyBorder="1" applyAlignment="1">
      <alignment horizontal="center"/>
    </xf>
    <xf numFmtId="0" fontId="3" fillId="2" borderId="52" xfId="0" applyFont="1" applyFill="1" applyBorder="1" applyAlignment="1">
      <alignment vertical="top"/>
    </xf>
    <xf numFmtId="0" fontId="20" fillId="2" borderId="52" xfId="0" applyFont="1" applyFill="1" applyBorder="1" applyAlignment="1">
      <alignment horizontal="justify" vertical="top" wrapText="1"/>
    </xf>
    <xf numFmtId="167" fontId="9" fillId="2" borderId="52" xfId="0" applyNumberFormat="1" applyFont="1" applyFill="1" applyBorder="1" applyAlignment="1">
      <alignment horizontal="right" vertical="top"/>
    </xf>
    <xf numFmtId="49" fontId="9" fillId="2" borderId="52" xfId="0" applyNumberFormat="1" applyFont="1" applyFill="1" applyBorder="1" applyAlignment="1">
      <alignment horizontal="center" vertical="top"/>
    </xf>
    <xf numFmtId="0" fontId="24" fillId="2" borderId="52" xfId="0" applyFont="1" applyFill="1" applyBorder="1" applyAlignment="1">
      <alignment vertical="top"/>
    </xf>
    <xf numFmtId="49" fontId="4" fillId="2" borderId="52" xfId="0" applyNumberFormat="1" applyFont="1" applyFill="1" applyBorder="1" applyAlignment="1">
      <alignment vertical="top"/>
    </xf>
    <xf numFmtId="0" fontId="9" fillId="2" borderId="72" xfId="0" applyFont="1" applyFill="1" applyBorder="1" applyAlignment="1">
      <alignment vertical="top"/>
    </xf>
    <xf numFmtId="49" fontId="24" fillId="2" borderId="52" xfId="0" applyNumberFormat="1" applyFont="1" applyFill="1" applyBorder="1" applyAlignment="1">
      <alignment horizontal="justify" vertical="top" wrapText="1"/>
    </xf>
    <xf numFmtId="4" fontId="9" fillId="2" borderId="52" xfId="0" applyNumberFormat="1" applyFont="1" applyFill="1" applyBorder="1" applyAlignment="1">
      <alignment horizontal="right"/>
    </xf>
    <xf numFmtId="165" fontId="9" fillId="2" borderId="52" xfId="0" applyNumberFormat="1" applyFont="1" applyFill="1" applyBorder="1" applyAlignment="1">
      <alignment horizontal="right"/>
    </xf>
    <xf numFmtId="0" fontId="9" fillId="2" borderId="52" xfId="0" applyFont="1" applyFill="1" applyBorder="1" applyAlignment="1">
      <alignment horizontal="justify" wrapText="1"/>
    </xf>
    <xf numFmtId="0" fontId="0" fillId="2" borderId="52" xfId="0" applyNumberFormat="1" applyFill="1" applyBorder="1" applyAlignment="1">
      <alignment vertical="top"/>
    </xf>
    <xf numFmtId="49" fontId="9" fillId="2" borderId="54" xfId="0" applyNumberFormat="1" applyFont="1" applyFill="1" applyBorder="1" applyAlignment="1">
      <alignment horizontal="left" vertical="top"/>
    </xf>
    <xf numFmtId="0" fontId="9" fillId="2" borderId="54" xfId="0" applyFont="1" applyFill="1" applyBorder="1" applyAlignment="1">
      <alignment horizontal="right"/>
    </xf>
    <xf numFmtId="4" fontId="9" fillId="2" borderId="54" xfId="0" applyNumberFormat="1" applyFont="1" applyFill="1" applyBorder="1" applyAlignment="1">
      <alignment horizontal="right"/>
    </xf>
    <xf numFmtId="165" fontId="9" fillId="2" borderId="54" xfId="0" applyNumberFormat="1" applyFont="1" applyFill="1" applyBorder="1" applyAlignment="1">
      <alignment horizontal="right"/>
    </xf>
    <xf numFmtId="0" fontId="4" fillId="2" borderId="51" xfId="0" applyFont="1" applyFill="1" applyBorder="1" applyAlignment="1">
      <alignment horizontal="left" vertical="top" wrapText="1"/>
    </xf>
    <xf numFmtId="0" fontId="4" fillId="2" borderId="51" xfId="0" applyFont="1" applyFill="1" applyBorder="1" applyAlignment="1">
      <alignment horizontal="right"/>
    </xf>
    <xf numFmtId="4" fontId="4" fillId="2" borderId="51" xfId="0" applyNumberFormat="1" applyFont="1" applyFill="1" applyBorder="1" applyAlignment="1">
      <alignment horizontal="right"/>
    </xf>
    <xf numFmtId="165" fontId="4" fillId="2" borderId="51" xfId="0" applyNumberFormat="1" applyFont="1" applyFill="1" applyBorder="1" applyAlignment="1">
      <alignment horizontal="right"/>
    </xf>
    <xf numFmtId="0" fontId="4" fillId="2" borderId="52" xfId="0" applyFont="1" applyFill="1" applyBorder="1" applyAlignment="1">
      <alignment horizontal="left" vertical="top" wrapText="1"/>
    </xf>
    <xf numFmtId="49" fontId="18" fillId="2" borderId="58" xfId="0" applyNumberFormat="1" applyFont="1" applyFill="1" applyBorder="1" applyAlignment="1">
      <alignment horizontal="center" vertical="center"/>
    </xf>
    <xf numFmtId="0" fontId="3" fillId="3" borderId="15" xfId="0" applyFont="1" applyFill="1" applyBorder="1" applyAlignment="1">
      <alignment horizontal="left" vertical="top"/>
    </xf>
    <xf numFmtId="0" fontId="4" fillId="2" borderId="51" xfId="0" applyFont="1" applyFill="1" applyBorder="1" applyAlignment="1">
      <alignment horizontal="left" vertical="top"/>
    </xf>
    <xf numFmtId="0" fontId="4" fillId="2" borderId="52" xfId="0" applyFont="1" applyFill="1" applyBorder="1" applyAlignment="1">
      <alignment horizontal="left" vertical="top"/>
    </xf>
    <xf numFmtId="49" fontId="0" fillId="2" borderId="52" xfId="0" applyNumberFormat="1" applyFill="1" applyBorder="1" applyAlignment="1">
      <alignment horizontal="right" vertical="top"/>
    </xf>
    <xf numFmtId="49" fontId="3" fillId="3" borderId="55" xfId="0" applyNumberFormat="1" applyFont="1" applyFill="1" applyBorder="1" applyAlignment="1">
      <alignment horizontal="left" vertical="top"/>
    </xf>
    <xf numFmtId="0" fontId="0" fillId="0" borderId="51" xfId="0" applyBorder="1"/>
    <xf numFmtId="0" fontId="0" fillId="2" borderId="52" xfId="0" applyFill="1" applyBorder="1" applyAlignment="1">
      <alignment vertical="top" wrapText="1"/>
    </xf>
    <xf numFmtId="0" fontId="0" fillId="0" borderId="52" xfId="0" applyBorder="1"/>
    <xf numFmtId="0" fontId="0" fillId="0" borderId="52" xfId="0" applyBorder="1" applyAlignment="1">
      <alignment horizontal="right"/>
    </xf>
    <xf numFmtId="49" fontId="0" fillId="2" borderId="52" xfId="0" applyNumberFormat="1" applyFill="1" applyBorder="1" applyAlignment="1">
      <alignment vertical="top" wrapText="1"/>
    </xf>
    <xf numFmtId="0" fontId="0" fillId="2" borderId="59" xfId="0" applyFill="1" applyBorder="1" applyAlignment="1">
      <alignment vertical="top"/>
    </xf>
    <xf numFmtId="49" fontId="3" fillId="2" borderId="26" xfId="0" applyNumberFormat="1" applyFont="1" applyFill="1" applyBorder="1" applyAlignment="1">
      <alignment horizontal="left" vertical="center" wrapText="1"/>
    </xf>
    <xf numFmtId="0" fontId="3" fillId="2" borderId="26"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9" xfId="0" applyFont="1" applyFill="1" applyBorder="1" applyAlignment="1">
      <alignment horizontal="left"/>
    </xf>
    <xf numFmtId="0" fontId="3" fillId="2" borderId="10" xfId="0" applyFont="1" applyFill="1" applyBorder="1" applyAlignment="1">
      <alignment horizontal="left"/>
    </xf>
    <xf numFmtId="0" fontId="3" fillId="2" borderId="9" xfId="0" applyFont="1" applyFill="1" applyBorder="1" applyAlignment="1">
      <alignment horizontal="left" vertical="top"/>
    </xf>
    <xf numFmtId="0" fontId="3" fillId="2" borderId="10" xfId="0" applyFont="1" applyFill="1" applyBorder="1" applyAlignment="1">
      <alignment horizontal="left" vertical="top"/>
    </xf>
    <xf numFmtId="49" fontId="3" fillId="2" borderId="26" xfId="0" applyNumberFormat="1" applyFont="1" applyFill="1" applyBorder="1" applyAlignment="1">
      <alignment horizontal="left"/>
    </xf>
    <xf numFmtId="0" fontId="3" fillId="2" borderId="26" xfId="0" applyFont="1" applyFill="1" applyBorder="1" applyAlignment="1">
      <alignment horizontal="left"/>
    </xf>
    <xf numFmtId="0" fontId="3" fillId="2" borderId="27" xfId="0" applyFont="1" applyFill="1" applyBorder="1" applyAlignment="1">
      <alignment horizontal="left"/>
    </xf>
    <xf numFmtId="49" fontId="1" fillId="2" borderId="5"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49" fontId="9" fillId="2" borderId="33" xfId="0" applyNumberFormat="1"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10" xfId="0" applyFont="1" applyFill="1" applyBorder="1" applyAlignment="1">
      <alignment horizontal="left" vertical="top" wrapText="1"/>
    </xf>
    <xf numFmtId="0" fontId="9" fillId="2" borderId="33" xfId="0" applyFont="1" applyFill="1" applyBorder="1" applyAlignment="1">
      <alignment horizontal="left" vertical="top" wrapText="1"/>
    </xf>
    <xf numFmtId="0" fontId="0" fillId="2" borderId="9" xfId="0" applyFill="1" applyBorder="1" applyAlignment="1">
      <alignment vertical="top"/>
    </xf>
    <xf numFmtId="0" fontId="0" fillId="2" borderId="10" xfId="0" applyFill="1" applyBorder="1" applyAlignment="1">
      <alignment vertical="top"/>
    </xf>
    <xf numFmtId="49" fontId="7" fillId="2" borderId="34" xfId="0" applyNumberFormat="1" applyFont="1" applyFill="1" applyBorder="1" applyAlignment="1">
      <alignment horizontal="left" vertical="top" wrapText="1"/>
    </xf>
    <xf numFmtId="0" fontId="0" fillId="2" borderId="30" xfId="0" applyFill="1" applyBorder="1" applyAlignment="1">
      <alignment vertical="top"/>
    </xf>
    <xf numFmtId="0" fontId="0" fillId="2" borderId="31" xfId="0" applyFill="1" applyBorder="1" applyAlignment="1">
      <alignment vertical="top"/>
    </xf>
    <xf numFmtId="49" fontId="8" fillId="2" borderId="33" xfId="0" applyNumberFormat="1"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10" xfId="0" applyFont="1" applyFill="1" applyBorder="1" applyAlignment="1">
      <alignment horizontal="left" vertical="top" wrapText="1"/>
    </xf>
    <xf numFmtId="49" fontId="14" fillId="2" borderId="52" xfId="0" applyNumberFormat="1" applyFont="1" applyFill="1" applyBorder="1" applyAlignment="1">
      <alignment horizontal="left" vertical="top" wrapText="1"/>
    </xf>
    <xf numFmtId="0" fontId="14" fillId="2" borderId="52" xfId="0" applyFont="1" applyFill="1" applyBorder="1" applyAlignment="1">
      <alignment horizontal="left" vertical="top" wrapText="1"/>
    </xf>
    <xf numFmtId="49" fontId="15" fillId="2" borderId="52" xfId="0" applyNumberFormat="1" applyFont="1" applyFill="1" applyBorder="1" applyAlignment="1">
      <alignment horizontal="left" vertical="top" wrapText="1"/>
    </xf>
    <xf numFmtId="0" fontId="15" fillId="2" borderId="52" xfId="0" applyFont="1" applyFill="1" applyBorder="1" applyAlignment="1">
      <alignment horizontal="left" vertical="top" wrapText="1"/>
    </xf>
    <xf numFmtId="0" fontId="20" fillId="2" borderId="65" xfId="0" applyFont="1" applyFill="1" applyBorder="1" applyAlignment="1">
      <alignment horizontal="justify" vertical="top" wrapText="1"/>
    </xf>
    <xf numFmtId="0" fontId="0" fillId="2" borderId="59" xfId="0" applyFill="1" applyBorder="1"/>
    <xf numFmtId="0" fontId="0" fillId="2" borderId="66" xfId="0" applyFill="1" applyBorder="1"/>
    <xf numFmtId="49" fontId="19" fillId="3" borderId="25" xfId="0" applyNumberFormat="1" applyFont="1" applyFill="1" applyBorder="1"/>
    <xf numFmtId="0" fontId="19" fillId="3" borderId="26" xfId="0" applyFont="1" applyFill="1" applyBorder="1"/>
    <xf numFmtId="0" fontId="19" fillId="3" borderId="27" xfId="0" applyFont="1" applyFill="1" applyBorder="1"/>
    <xf numFmtId="49" fontId="20" fillId="2" borderId="61" xfId="0" applyNumberFormat="1" applyFont="1" applyFill="1" applyBorder="1" applyAlignment="1">
      <alignment horizontal="justify" vertical="center" wrapText="1"/>
    </xf>
    <xf numFmtId="0" fontId="0" fillId="2" borderId="51" xfId="0" applyFill="1" applyBorder="1" applyAlignment="1">
      <alignment vertical="center"/>
    </xf>
    <xf numFmtId="0" fontId="0" fillId="2" borderId="62" xfId="0" applyFill="1" applyBorder="1" applyAlignment="1">
      <alignment vertical="center"/>
    </xf>
    <xf numFmtId="49" fontId="20" fillId="2" borderId="63" xfId="0" applyNumberFormat="1" applyFont="1" applyFill="1" applyBorder="1" applyAlignment="1">
      <alignment horizontal="justify" vertical="top" wrapText="1"/>
    </xf>
    <xf numFmtId="0" fontId="0" fillId="2" borderId="52" xfId="0" applyFill="1" applyBorder="1"/>
    <xf numFmtId="0" fontId="0" fillId="2" borderId="64" xfId="0" applyFill="1" applyBorder="1"/>
    <xf numFmtId="0" fontId="0" fillId="2" borderId="68" xfId="0" applyFill="1" applyBorder="1" applyAlignment="1">
      <alignment vertical="top" wrapText="1"/>
    </xf>
    <xf numFmtId="0" fontId="0" fillId="2" borderId="69" xfId="0" applyFill="1" applyBorder="1"/>
    <xf numFmtId="0" fontId="0" fillId="2" borderId="70" xfId="0" applyFill="1" applyBorder="1"/>
    <xf numFmtId="49" fontId="20" fillId="2" borderId="65" xfId="0" applyNumberFormat="1" applyFont="1" applyFill="1" applyBorder="1" applyAlignment="1">
      <alignment horizontal="justify" vertical="top" wrapText="1"/>
    </xf>
    <xf numFmtId="0" fontId="0" fillId="2" borderId="59" xfId="0" applyFill="1" applyBorder="1" applyAlignment="1">
      <alignment wrapText="1"/>
    </xf>
    <xf numFmtId="0" fontId="0" fillId="2" borderId="66" xfId="0" applyFill="1" applyBorder="1" applyAlignment="1">
      <alignment wrapText="1"/>
    </xf>
    <xf numFmtId="49" fontId="20" fillId="2" borderId="61" xfId="0" applyNumberFormat="1" applyFont="1" applyFill="1" applyBorder="1" applyAlignment="1">
      <alignment horizontal="justify" vertical="top" wrapText="1"/>
    </xf>
    <xf numFmtId="0" fontId="0" fillId="2" borderId="51" xfId="0" applyFill="1" applyBorder="1" applyAlignment="1">
      <alignment wrapText="1"/>
    </xf>
    <xf numFmtId="0" fontId="0" fillId="2" borderId="62" xfId="0" applyFill="1" applyBorder="1" applyAlignment="1">
      <alignment wrapText="1"/>
    </xf>
    <xf numFmtId="0" fontId="0" fillId="2" borderId="52" xfId="0" applyFill="1" applyBorder="1" applyAlignment="1">
      <alignment wrapText="1"/>
    </xf>
    <xf numFmtId="0" fontId="0" fillId="2" borderId="64" xfId="0" applyFill="1" applyBorder="1" applyAlignment="1">
      <alignment wrapText="1"/>
    </xf>
    <xf numFmtId="49" fontId="25" fillId="2" borderId="61" xfId="0" applyNumberFormat="1" applyFont="1" applyFill="1" applyBorder="1" applyAlignment="1">
      <alignment horizontal="justify" vertical="center" wrapText="1"/>
    </xf>
    <xf numFmtId="0" fontId="20" fillId="2" borderId="51" xfId="0" applyFont="1" applyFill="1" applyBorder="1" applyAlignment="1">
      <alignment horizontal="justify" vertical="center" wrapText="1"/>
    </xf>
    <xf numFmtId="0" fontId="20" fillId="2" borderId="62" xfId="0" applyFont="1" applyFill="1" applyBorder="1" applyAlignment="1">
      <alignment horizontal="justify" vertical="center" wrapText="1"/>
    </xf>
    <xf numFmtId="49" fontId="26" fillId="2" borderId="73" xfId="0" applyNumberFormat="1" applyFont="1" applyFill="1" applyBorder="1" applyAlignment="1">
      <alignment horizontal="left" vertical="top" wrapText="1"/>
    </xf>
    <xf numFmtId="0" fontId="26" fillId="2" borderId="60" xfId="0" applyFont="1" applyFill="1" applyBorder="1"/>
    <xf numFmtId="0" fontId="26" fillId="2" borderId="74" xfId="0" applyFont="1" applyFill="1" applyBorder="1"/>
    <xf numFmtId="49" fontId="27" fillId="3" borderId="35" xfId="0" applyNumberFormat="1" applyFont="1" applyFill="1" applyBorder="1" applyAlignment="1">
      <alignment vertical="top"/>
    </xf>
    <xf numFmtId="49" fontId="27" fillId="3" borderId="36" xfId="0" applyNumberFormat="1" applyFont="1" applyFill="1" applyBorder="1" applyAlignment="1">
      <alignment vertical="top"/>
    </xf>
    <xf numFmtId="49" fontId="28" fillId="2" borderId="57" xfId="0" applyNumberFormat="1" applyFont="1" applyFill="1" applyBorder="1" applyAlignment="1">
      <alignment horizontal="center" vertical="center"/>
    </xf>
    <xf numFmtId="49" fontId="28" fillId="2" borderId="58" xfId="0" applyNumberFormat="1" applyFont="1" applyFill="1" applyBorder="1" applyAlignment="1">
      <alignment horizontal="center" vertical="center"/>
    </xf>
    <xf numFmtId="49" fontId="29" fillId="2" borderId="52" xfId="0" applyNumberFormat="1" applyFont="1" applyFill="1" applyBorder="1"/>
    <xf numFmtId="49" fontId="29" fillId="2" borderId="52" xfId="0" applyNumberFormat="1" applyFont="1" applyFill="1" applyBorder="1" applyAlignment="1">
      <alignment wrapText="1"/>
    </xf>
    <xf numFmtId="0" fontId="29" fillId="2" borderId="52" xfId="0" applyFont="1" applyFill="1" applyBorder="1"/>
    <xf numFmtId="0" fontId="29" fillId="2" borderId="52" xfId="0" applyFont="1" applyFill="1" applyBorder="1" applyAlignment="1">
      <alignment wrapText="1"/>
    </xf>
    <xf numFmtId="49" fontId="30" fillId="2" borderId="52" xfId="0" applyNumberFormat="1" applyFont="1" applyFill="1" applyBorder="1" applyAlignment="1">
      <alignment horizontal="center" vertical="center"/>
    </xf>
    <xf numFmtId="0" fontId="30" fillId="2" borderId="52" xfId="0" applyNumberFormat="1" applyFont="1" applyFill="1" applyBorder="1" applyAlignment="1">
      <alignment horizontal="center" vertical="center"/>
    </xf>
    <xf numFmtId="165" fontId="31" fillId="2" borderId="52" xfId="0" applyNumberFormat="1" applyFont="1" applyFill="1" applyBorder="1" applyAlignment="1">
      <alignment horizontal="right" vertical="center"/>
    </xf>
    <xf numFmtId="167" fontId="30" fillId="2" borderId="52" xfId="0" applyNumberFormat="1" applyFont="1" applyFill="1" applyBorder="1" applyAlignment="1">
      <alignment horizontal="center" vertical="center" wrapText="1"/>
    </xf>
    <xf numFmtId="0" fontId="30" fillId="2" borderId="52" xfId="0" applyFont="1" applyFill="1" applyBorder="1" applyAlignment="1">
      <alignment horizontal="center" vertical="top" wrapText="1"/>
    </xf>
    <xf numFmtId="0" fontId="30" fillId="2" borderId="52" xfId="0" applyFont="1" applyFill="1" applyBorder="1" applyAlignment="1">
      <alignment horizontal="justify" vertical="top" wrapText="1"/>
    </xf>
    <xf numFmtId="0" fontId="30" fillId="2" borderId="52" xfId="0" applyFont="1" applyFill="1" applyBorder="1" applyAlignment="1">
      <alignment horizontal="center" vertical="center"/>
    </xf>
    <xf numFmtId="2" fontId="30" fillId="2" borderId="52" xfId="0" applyNumberFormat="1" applyFont="1" applyFill="1" applyBorder="1" applyAlignment="1">
      <alignment horizontal="center" vertical="center"/>
    </xf>
    <xf numFmtId="0" fontId="30" fillId="2" borderId="52" xfId="0" applyFont="1" applyFill="1" applyBorder="1" applyAlignment="1">
      <alignment horizontal="center" vertical="center" wrapText="1"/>
    </xf>
    <xf numFmtId="4" fontId="30" fillId="2" borderId="52" xfId="0" applyNumberFormat="1" applyFont="1" applyFill="1" applyBorder="1" applyAlignment="1">
      <alignment horizontal="center" vertical="center" wrapText="1"/>
    </xf>
    <xf numFmtId="2" fontId="30" fillId="2" borderId="52" xfId="0" applyNumberFormat="1" applyFont="1" applyFill="1" applyBorder="1" applyAlignment="1">
      <alignment horizontal="center" vertical="center" wrapText="1"/>
    </xf>
    <xf numFmtId="49" fontId="32" fillId="2" borderId="52" xfId="0" applyNumberFormat="1" applyFont="1" applyFill="1" applyBorder="1" applyAlignment="1">
      <alignment horizontal="left" vertical="center" wrapText="1"/>
    </xf>
    <xf numFmtId="0" fontId="0" fillId="0" borderId="0" xfId="0" applyAlignment="1">
      <alignment vertical="center"/>
    </xf>
    <xf numFmtId="167" fontId="32" fillId="2" borderId="52" xfId="0" applyNumberFormat="1" applyFont="1" applyFill="1" applyBorder="1" applyAlignment="1">
      <alignment horizontal="center" vertical="center" wrapText="1"/>
    </xf>
    <xf numFmtId="0" fontId="33" fillId="2" borderId="37" xfId="0" applyFont="1" applyFill="1" applyBorder="1"/>
    <xf numFmtId="165" fontId="33" fillId="2" borderId="27" xfId="0" applyNumberFormat="1" applyFont="1" applyFill="1" applyBorder="1"/>
    <xf numFmtId="0" fontId="33" fillId="2" borderId="39" xfId="0" applyFont="1" applyFill="1" applyBorder="1"/>
    <xf numFmtId="165" fontId="33" fillId="3" borderId="27" xfId="0" applyNumberFormat="1" applyFont="1" applyFill="1" applyBorder="1"/>
    <xf numFmtId="0" fontId="33" fillId="2" borderId="41" xfId="0" applyFont="1" applyFill="1" applyBorder="1"/>
    <xf numFmtId="44" fontId="33" fillId="2" borderId="10" xfId="0" applyNumberFormat="1" applyFont="1" applyFill="1" applyBorder="1"/>
    <xf numFmtId="44" fontId="34" fillId="2" borderId="10" xfId="0" applyNumberFormat="1" applyFont="1" applyFill="1" applyBorder="1" applyAlignment="1">
      <alignment horizontal="right"/>
    </xf>
    <xf numFmtId="44" fontId="33" fillId="2" borderId="42" xfId="0" applyNumberFormat="1" applyFont="1" applyFill="1" applyBorder="1"/>
    <xf numFmtId="44" fontId="35" fillId="3" borderId="27" xfId="0" applyNumberFormat="1" applyFont="1" applyFill="1" applyBorder="1"/>
    <xf numFmtId="44" fontId="33" fillId="2" borderId="39" xfId="0" applyNumberFormat="1" applyFont="1" applyFill="1" applyBorder="1"/>
    <xf numFmtId="44" fontId="33" fillId="3" borderId="27" xfId="0" applyNumberFormat="1" applyFont="1" applyFill="1" applyBorder="1"/>
    <xf numFmtId="44" fontId="33" fillId="2" borderId="41" xfId="0" applyNumberFormat="1" applyFont="1" applyFill="1" applyBorder="1"/>
    <xf numFmtId="44" fontId="33" fillId="2" borderId="44" xfId="0" applyNumberFormat="1" applyFont="1" applyFill="1" applyBorder="1"/>
    <xf numFmtId="44" fontId="35" fillId="4" borderId="48" xfId="0" applyNumberFormat="1" applyFont="1" applyFill="1" applyBorder="1" applyAlignment="1">
      <alignment vertical="center"/>
    </xf>
    <xf numFmtId="165" fontId="33" fillId="2" borderId="49" xfId="0" applyNumberFormat="1" applyFont="1" applyFill="1" applyBorder="1"/>
    <xf numFmtId="165" fontId="35" fillId="2" borderId="50" xfId="0" applyNumberFormat="1" applyFont="1" applyFill="1" applyBorder="1"/>
    <xf numFmtId="0" fontId="33" fillId="0" borderId="0" xfId="0" applyNumberFormat="1" applyFont="1"/>
  </cellXfs>
  <cellStyles count="1">
    <cellStyle name="Navadno" xfId="0" builtinId="0"/>
  </cellStyles>
  <dxfs count="2">
    <dxf>
      <font>
        <color rgb="FFFF0000"/>
      </font>
    </dxf>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0000"/>
      <rgbColor rgb="FFCCCCCC"/>
      <rgbColor rgb="FFFFFFCC"/>
      <rgbColor rgb="FF333399"/>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Officeova t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Helvetica Neue"/>
        <a:ea typeface="Helvetica Neue"/>
        <a:cs typeface="Helvetica Neue"/>
      </a:majorFont>
      <a:minorFont>
        <a:latin typeface="Helvetica Neue"/>
        <a:ea typeface="Helvetica Neue"/>
        <a:cs typeface="Helvetica Neue"/>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2"/>
  <sheetViews>
    <sheetView showGridLines="0" workbookViewId="0">
      <selection activeCell="A32" sqref="A32"/>
    </sheetView>
  </sheetViews>
  <sheetFormatPr defaultColWidth="8.85546875" defaultRowHeight="16.5" customHeight="1" x14ac:dyDescent="0.25"/>
  <cols>
    <col min="1" max="1" width="13.85546875" style="1" customWidth="1"/>
    <col min="2" max="2" width="12.42578125" style="1" customWidth="1"/>
    <col min="3" max="3" width="9.140625" style="1" customWidth="1"/>
    <col min="4" max="4" width="9.7109375" style="1" customWidth="1"/>
    <col min="5" max="5" width="39.42578125" style="1" customWidth="1"/>
    <col min="6" max="14" width="9.140625" style="1" customWidth="1"/>
    <col min="15" max="15" width="8.85546875" style="1" customWidth="1"/>
    <col min="16" max="16384" width="8.85546875" style="1"/>
  </cols>
  <sheetData>
    <row r="1" spans="1:14" ht="14.1" customHeight="1" x14ac:dyDescent="0.25">
      <c r="A1" s="2"/>
      <c r="B1" s="3"/>
      <c r="C1" s="3"/>
      <c r="D1" s="3"/>
      <c r="E1" s="3"/>
      <c r="F1" s="4"/>
      <c r="G1" s="4"/>
      <c r="H1" s="4"/>
      <c r="I1" s="4"/>
      <c r="J1" s="4"/>
      <c r="K1" s="4"/>
      <c r="L1" s="4"/>
      <c r="M1" s="4"/>
      <c r="N1" s="5"/>
    </row>
    <row r="2" spans="1:14" ht="14.1" customHeight="1" x14ac:dyDescent="0.25">
      <c r="A2" s="282" t="s">
        <v>0</v>
      </c>
      <c r="B2" s="283"/>
      <c r="C2" s="283"/>
      <c r="D2" s="283"/>
      <c r="E2" s="284"/>
      <c r="F2" s="6"/>
      <c r="G2" s="7"/>
      <c r="H2" s="7"/>
      <c r="I2" s="7"/>
      <c r="J2" s="7"/>
      <c r="K2" s="7"/>
      <c r="L2" s="7"/>
      <c r="M2" s="7"/>
      <c r="N2" s="8"/>
    </row>
    <row r="3" spans="1:14" ht="14.1" customHeight="1" x14ac:dyDescent="0.25">
      <c r="A3" s="285"/>
      <c r="B3" s="286"/>
      <c r="C3" s="286"/>
      <c r="D3" s="286"/>
      <c r="E3" s="287"/>
      <c r="F3" s="6"/>
      <c r="G3" s="7"/>
      <c r="H3" s="7"/>
      <c r="I3" s="7"/>
      <c r="J3" s="7"/>
      <c r="K3" s="7"/>
      <c r="L3" s="7"/>
      <c r="M3" s="7"/>
      <c r="N3" s="8"/>
    </row>
    <row r="4" spans="1:14" ht="19.5" customHeight="1" x14ac:dyDescent="0.25">
      <c r="A4" s="9"/>
      <c r="B4" s="10"/>
      <c r="C4" s="10"/>
      <c r="D4" s="10"/>
      <c r="E4" s="10"/>
      <c r="F4" s="7"/>
      <c r="G4" s="7"/>
      <c r="H4" s="7"/>
      <c r="I4" s="7"/>
      <c r="J4" s="7"/>
      <c r="K4" s="7"/>
      <c r="L4" s="7"/>
      <c r="M4" s="7"/>
      <c r="N4" s="8"/>
    </row>
    <row r="5" spans="1:14" ht="15" customHeight="1" x14ac:dyDescent="0.25">
      <c r="A5" s="11"/>
      <c r="B5" s="12"/>
      <c r="C5" s="12"/>
      <c r="D5" s="12"/>
      <c r="E5" s="12"/>
      <c r="F5" s="7"/>
      <c r="G5" s="7"/>
      <c r="H5" s="7"/>
      <c r="I5" s="7"/>
      <c r="J5" s="7"/>
      <c r="K5" s="277"/>
      <c r="L5" s="277"/>
      <c r="M5" s="277"/>
      <c r="N5" s="278"/>
    </row>
    <row r="6" spans="1:14" ht="15" customHeight="1" x14ac:dyDescent="0.3">
      <c r="A6" s="15" t="s">
        <v>1</v>
      </c>
      <c r="B6" s="16"/>
      <c r="C6" s="16"/>
      <c r="D6" s="16"/>
      <c r="E6" s="17"/>
      <c r="F6" s="18"/>
      <c r="G6" s="7"/>
      <c r="H6" s="7"/>
      <c r="I6" s="7"/>
      <c r="J6" s="7"/>
      <c r="K6" s="277"/>
      <c r="L6" s="277"/>
      <c r="M6" s="277"/>
      <c r="N6" s="278"/>
    </row>
    <row r="7" spans="1:14" ht="15" customHeight="1" x14ac:dyDescent="0.3">
      <c r="A7" s="18"/>
      <c r="B7" s="19"/>
      <c r="C7" s="19"/>
      <c r="D7" s="19"/>
      <c r="E7" s="20"/>
      <c r="F7" s="18"/>
      <c r="G7" s="7"/>
      <c r="H7" s="7"/>
      <c r="I7" s="7"/>
      <c r="J7" s="7"/>
      <c r="K7" s="277"/>
      <c r="L7" s="277"/>
      <c r="M7" s="277"/>
      <c r="N7" s="278"/>
    </row>
    <row r="8" spans="1:14" ht="15" customHeight="1" x14ac:dyDescent="0.3">
      <c r="A8" s="21"/>
      <c r="B8" s="22"/>
      <c r="C8" s="22"/>
      <c r="D8" s="22"/>
      <c r="E8" s="23"/>
      <c r="F8" s="18"/>
      <c r="G8" s="7"/>
      <c r="H8" s="7"/>
      <c r="I8" s="7"/>
      <c r="J8" s="7"/>
      <c r="K8" s="7"/>
      <c r="L8" s="7"/>
      <c r="M8" s="7"/>
      <c r="N8" s="8"/>
    </row>
    <row r="9" spans="1:14" ht="15" customHeight="1" x14ac:dyDescent="0.3">
      <c r="A9" s="24"/>
      <c r="B9" s="16"/>
      <c r="C9" s="16"/>
      <c r="D9" s="16"/>
      <c r="E9" s="16"/>
      <c r="F9" s="7"/>
      <c r="G9" s="7"/>
      <c r="H9" s="7"/>
      <c r="I9" s="7"/>
      <c r="J9" s="7"/>
      <c r="K9" s="288"/>
      <c r="L9" s="288"/>
      <c r="M9" s="288"/>
      <c r="N9" s="289"/>
    </row>
    <row r="10" spans="1:14" ht="13.5" customHeight="1" x14ac:dyDescent="0.25">
      <c r="A10" s="11"/>
      <c r="B10" s="12"/>
      <c r="C10" s="12"/>
      <c r="D10" s="12"/>
      <c r="E10" s="12"/>
      <c r="F10" s="7"/>
      <c r="G10" s="7"/>
      <c r="H10" s="7"/>
      <c r="I10" s="7"/>
      <c r="J10" s="7"/>
      <c r="K10" s="7"/>
      <c r="L10" s="7"/>
      <c r="M10" s="7"/>
      <c r="N10" s="8"/>
    </row>
    <row r="11" spans="1:14" ht="16.5" customHeight="1" x14ac:dyDescent="0.3">
      <c r="A11" s="25" t="s">
        <v>2</v>
      </c>
      <c r="B11" s="272" t="s">
        <v>3</v>
      </c>
      <c r="C11" s="273"/>
      <c r="D11" s="273"/>
      <c r="E11" s="274"/>
      <c r="F11" s="18"/>
      <c r="G11" s="7"/>
      <c r="H11" s="7"/>
      <c r="I11" s="7"/>
      <c r="J11" s="7"/>
      <c r="K11" s="275"/>
      <c r="L11" s="275"/>
      <c r="M11" s="275"/>
      <c r="N11" s="276"/>
    </row>
    <row r="12" spans="1:14" ht="15" customHeight="1" x14ac:dyDescent="0.25">
      <c r="A12" s="26"/>
      <c r="B12" s="27"/>
      <c r="C12" s="27"/>
      <c r="D12" s="27"/>
      <c r="E12" s="27"/>
      <c r="F12" s="7"/>
      <c r="G12" s="7"/>
      <c r="H12" s="7"/>
      <c r="I12" s="7"/>
      <c r="J12" s="7"/>
      <c r="K12" s="7"/>
      <c r="L12" s="7"/>
      <c r="M12" s="7"/>
      <c r="N12" s="8"/>
    </row>
    <row r="13" spans="1:14" ht="15" customHeight="1" x14ac:dyDescent="0.25">
      <c r="A13" s="11"/>
      <c r="B13" s="12"/>
      <c r="C13" s="12"/>
      <c r="D13" s="12"/>
      <c r="E13" s="12"/>
      <c r="F13" s="7"/>
      <c r="G13" s="7"/>
      <c r="H13" s="7"/>
      <c r="I13" s="7"/>
      <c r="J13" s="7"/>
      <c r="K13" s="277"/>
      <c r="L13" s="277"/>
      <c r="M13" s="277"/>
      <c r="N13" s="278"/>
    </row>
    <row r="14" spans="1:14" ht="15" customHeight="1" x14ac:dyDescent="0.3">
      <c r="A14" s="28" t="s">
        <v>4</v>
      </c>
      <c r="B14" s="279" t="s">
        <v>5</v>
      </c>
      <c r="C14" s="280"/>
      <c r="D14" s="280"/>
      <c r="E14" s="281"/>
      <c r="F14" s="18"/>
      <c r="G14" s="7"/>
      <c r="H14" s="7"/>
      <c r="I14" s="7"/>
      <c r="J14" s="7"/>
      <c r="K14" s="277"/>
      <c r="L14" s="277"/>
      <c r="M14" s="277"/>
      <c r="N14" s="278"/>
    </row>
    <row r="15" spans="1:14" ht="15" customHeight="1" x14ac:dyDescent="0.3">
      <c r="A15" s="24"/>
      <c r="B15" s="16"/>
      <c r="C15" s="16"/>
      <c r="D15" s="16"/>
      <c r="E15" s="16"/>
      <c r="F15" s="7"/>
      <c r="G15" s="7"/>
      <c r="H15" s="7"/>
      <c r="I15" s="7"/>
      <c r="J15" s="7"/>
      <c r="K15" s="277"/>
      <c r="L15" s="277"/>
      <c r="M15" s="277"/>
      <c r="N15" s="278"/>
    </row>
    <row r="16" spans="1:14" ht="15" customHeight="1" x14ac:dyDescent="0.3">
      <c r="A16" s="11"/>
      <c r="B16" s="22"/>
      <c r="C16" s="22"/>
      <c r="D16" s="22"/>
      <c r="E16" s="22"/>
      <c r="F16" s="7"/>
      <c r="G16" s="7"/>
      <c r="H16" s="7"/>
      <c r="I16" s="7"/>
      <c r="J16" s="7"/>
      <c r="K16" s="13"/>
      <c r="L16" s="13"/>
      <c r="M16" s="13"/>
      <c r="N16" s="14"/>
    </row>
    <row r="17" spans="1:14" ht="15" customHeight="1" x14ac:dyDescent="0.3">
      <c r="A17" s="28" t="s">
        <v>6</v>
      </c>
      <c r="B17" s="279" t="s">
        <v>7</v>
      </c>
      <c r="C17" s="280"/>
      <c r="D17" s="280"/>
      <c r="E17" s="281"/>
      <c r="F17" s="18"/>
      <c r="G17" s="7"/>
      <c r="H17" s="7"/>
      <c r="I17" s="7"/>
      <c r="J17" s="7"/>
      <c r="K17" s="277"/>
      <c r="L17" s="277"/>
      <c r="M17" s="277"/>
      <c r="N17" s="278"/>
    </row>
    <row r="18" spans="1:14" ht="18" customHeight="1" x14ac:dyDescent="0.3">
      <c r="A18" s="24"/>
      <c r="B18" s="16"/>
      <c r="C18" s="16"/>
      <c r="D18" s="16"/>
      <c r="E18" s="16"/>
      <c r="F18" s="7"/>
      <c r="G18" s="7"/>
      <c r="H18" s="7"/>
      <c r="I18" s="7"/>
      <c r="J18" s="7"/>
      <c r="K18" s="13"/>
      <c r="L18" s="13"/>
      <c r="M18" s="13"/>
      <c r="N18" s="14"/>
    </row>
    <row r="19" spans="1:14" ht="13.5" customHeight="1" x14ac:dyDescent="0.25">
      <c r="A19" s="11"/>
      <c r="B19" s="12"/>
      <c r="C19" s="12"/>
      <c r="D19" s="12"/>
      <c r="E19" s="12"/>
      <c r="F19" s="7"/>
      <c r="G19" s="7"/>
      <c r="H19" s="7"/>
      <c r="I19" s="7"/>
      <c r="J19" s="7"/>
      <c r="K19" s="7"/>
      <c r="L19" s="7"/>
      <c r="M19" s="7"/>
      <c r="N19" s="8"/>
    </row>
    <row r="20" spans="1:14" ht="15" customHeight="1" x14ac:dyDescent="0.3">
      <c r="A20" s="30" t="s">
        <v>8</v>
      </c>
      <c r="B20" s="16"/>
      <c r="C20" s="31"/>
      <c r="D20" s="31"/>
      <c r="E20" s="32"/>
      <c r="F20" s="18"/>
      <c r="G20" s="7"/>
      <c r="H20" s="7"/>
      <c r="I20" s="7"/>
      <c r="J20" s="7"/>
      <c r="K20" s="7"/>
      <c r="L20" s="7"/>
      <c r="M20" s="7"/>
      <c r="N20" s="8"/>
    </row>
    <row r="21" spans="1:14" ht="15" customHeight="1" x14ac:dyDescent="0.3">
      <c r="A21" s="18"/>
      <c r="B21" s="19"/>
      <c r="C21" s="7"/>
      <c r="D21" s="7"/>
      <c r="E21" s="33"/>
      <c r="F21" s="18"/>
      <c r="G21" s="7"/>
      <c r="H21" s="7"/>
      <c r="I21" s="7"/>
      <c r="J21" s="7"/>
      <c r="K21" s="7"/>
      <c r="L21" s="7"/>
      <c r="M21" s="7"/>
      <c r="N21" s="8"/>
    </row>
    <row r="22" spans="1:14" ht="15" customHeight="1" x14ac:dyDescent="0.3">
      <c r="A22" s="21"/>
      <c r="B22" s="22"/>
      <c r="C22" s="12"/>
      <c r="D22" s="12"/>
      <c r="E22" s="34"/>
      <c r="F22" s="18"/>
      <c r="G22" s="7"/>
      <c r="H22" s="7"/>
      <c r="I22" s="7"/>
      <c r="J22" s="7"/>
      <c r="K22" s="7"/>
      <c r="L22" s="7"/>
      <c r="M22" s="7"/>
      <c r="N22" s="8"/>
    </row>
    <row r="23" spans="1:14" ht="15" customHeight="1" x14ac:dyDescent="0.3">
      <c r="A23" s="24"/>
      <c r="B23" s="35"/>
      <c r="C23" s="31"/>
      <c r="D23" s="31"/>
      <c r="E23" s="31"/>
      <c r="F23" s="7"/>
      <c r="G23" s="7"/>
      <c r="H23" s="7"/>
      <c r="I23" s="7"/>
      <c r="J23" s="7"/>
      <c r="K23" s="7"/>
      <c r="L23" s="7"/>
      <c r="M23" s="7"/>
      <c r="N23" s="8"/>
    </row>
    <row r="24" spans="1:14" ht="15" customHeight="1" x14ac:dyDescent="0.3">
      <c r="A24" s="11"/>
      <c r="B24" s="36"/>
      <c r="C24" s="12"/>
      <c r="D24" s="12"/>
      <c r="E24" s="12"/>
      <c r="F24" s="7"/>
      <c r="G24" s="7"/>
      <c r="H24" s="7"/>
      <c r="I24" s="7"/>
      <c r="J24" s="7"/>
      <c r="K24" s="7"/>
      <c r="L24" s="7"/>
      <c r="M24" s="7"/>
      <c r="N24" s="8"/>
    </row>
    <row r="25" spans="1:14" ht="27" customHeight="1" x14ac:dyDescent="0.25">
      <c r="A25" s="37" t="s">
        <v>9</v>
      </c>
      <c r="B25" s="38"/>
      <c r="C25" s="39"/>
      <c r="D25" s="39"/>
      <c r="E25" s="40"/>
      <c r="F25" s="18"/>
      <c r="G25" s="7"/>
      <c r="H25" s="7"/>
      <c r="I25" s="7"/>
      <c r="J25" s="7"/>
      <c r="K25" s="7"/>
      <c r="L25" s="7"/>
      <c r="M25" s="7"/>
      <c r="N25" s="8"/>
    </row>
    <row r="26" spans="1:14" ht="15" customHeight="1" x14ac:dyDescent="0.3">
      <c r="A26" s="24"/>
      <c r="B26" s="35"/>
      <c r="C26" s="31"/>
      <c r="D26" s="31"/>
      <c r="E26" s="31"/>
      <c r="F26" s="7"/>
      <c r="G26" s="7"/>
      <c r="H26" s="7"/>
      <c r="I26" s="7"/>
      <c r="J26" s="7"/>
      <c r="K26" s="7"/>
      <c r="L26" s="7"/>
      <c r="M26" s="7"/>
      <c r="N26" s="8"/>
    </row>
    <row r="27" spans="1:14" ht="15" customHeight="1" x14ac:dyDescent="0.3">
      <c r="A27" s="11"/>
      <c r="B27" s="36"/>
      <c r="C27" s="12"/>
      <c r="D27" s="12"/>
      <c r="E27" s="12"/>
      <c r="F27" s="7"/>
      <c r="G27" s="7"/>
      <c r="H27" s="7"/>
      <c r="I27" s="7"/>
      <c r="J27" s="7"/>
      <c r="K27" s="7"/>
      <c r="L27" s="7"/>
      <c r="M27" s="7"/>
      <c r="N27" s="8"/>
    </row>
    <row r="28" spans="1:14" ht="15" customHeight="1" x14ac:dyDescent="0.3">
      <c r="A28" s="28" t="s">
        <v>10</v>
      </c>
      <c r="B28" s="41"/>
      <c r="C28" s="42"/>
      <c r="D28" s="42"/>
      <c r="E28" s="43"/>
      <c r="F28" s="18"/>
      <c r="G28" s="7"/>
      <c r="H28" s="7"/>
      <c r="I28" s="7"/>
      <c r="J28" s="7"/>
      <c r="K28" s="7"/>
      <c r="L28" s="7"/>
      <c r="M28" s="7"/>
      <c r="N28" s="8"/>
    </row>
    <row r="29" spans="1:14" ht="15" customHeight="1" x14ac:dyDescent="0.3">
      <c r="A29" s="24"/>
      <c r="B29" s="35"/>
      <c r="C29" s="31"/>
      <c r="D29" s="31"/>
      <c r="E29" s="31"/>
      <c r="F29" s="7"/>
      <c r="G29" s="7"/>
      <c r="H29" s="7"/>
      <c r="I29" s="7"/>
      <c r="J29" s="7"/>
      <c r="K29" s="7"/>
      <c r="L29" s="7"/>
      <c r="M29" s="7"/>
      <c r="N29" s="8"/>
    </row>
    <row r="30" spans="1:14" ht="13.5" customHeight="1" x14ac:dyDescent="0.25">
      <c r="A30" s="11"/>
      <c r="B30" s="12"/>
      <c r="C30" s="12"/>
      <c r="D30" s="12"/>
      <c r="E30" s="12"/>
      <c r="F30" s="7"/>
      <c r="G30" s="7"/>
      <c r="H30" s="7"/>
      <c r="I30" s="7"/>
      <c r="J30" s="7"/>
      <c r="K30" s="7"/>
      <c r="L30" s="7"/>
      <c r="M30" s="7"/>
      <c r="N30" s="8"/>
    </row>
    <row r="31" spans="1:14" ht="15" customHeight="1" x14ac:dyDescent="0.3">
      <c r="A31" s="28" t="s">
        <v>221</v>
      </c>
      <c r="B31" s="29"/>
      <c r="C31" s="29"/>
      <c r="D31" s="39"/>
      <c r="E31" s="40"/>
      <c r="F31" s="18"/>
      <c r="G31" s="7"/>
      <c r="H31" s="7"/>
      <c r="I31" s="7"/>
      <c r="J31" s="7"/>
      <c r="K31" s="7"/>
      <c r="L31" s="7"/>
      <c r="M31" s="7"/>
      <c r="N31" s="8"/>
    </row>
    <row r="32" spans="1:14" ht="15" customHeight="1" x14ac:dyDescent="0.3">
      <c r="A32" s="44"/>
      <c r="B32" s="45"/>
      <c r="C32" s="46"/>
      <c r="D32" s="47"/>
      <c r="E32" s="47"/>
      <c r="F32" s="48"/>
      <c r="G32" s="48"/>
      <c r="H32" s="48"/>
      <c r="I32" s="48"/>
      <c r="J32" s="48"/>
      <c r="K32" s="48"/>
      <c r="L32" s="48"/>
      <c r="M32" s="48"/>
      <c r="N32" s="49"/>
    </row>
  </sheetData>
  <mergeCells count="13">
    <mergeCell ref="A2:E3"/>
    <mergeCell ref="K5:N5"/>
    <mergeCell ref="K6:N6"/>
    <mergeCell ref="K7:N7"/>
    <mergeCell ref="K9:N9"/>
    <mergeCell ref="B11:E11"/>
    <mergeCell ref="K11:N11"/>
    <mergeCell ref="K13:N13"/>
    <mergeCell ref="B17:E17"/>
    <mergeCell ref="K17:N17"/>
    <mergeCell ref="B14:E14"/>
    <mergeCell ref="K14:N14"/>
    <mergeCell ref="K15:N15"/>
  </mergeCells>
  <pageMargins left="0.98425200000000002" right="0.59055100000000005" top="0.748031" bottom="0.748031" header="0.51181100000000002" footer="0.51181100000000002"/>
  <pageSetup orientation="portrait"/>
  <headerFooter>
    <oddHeader>&amp;C&amp;"Calibri,Regular"&amp;11&amp;K000000</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6"/>
  <sheetViews>
    <sheetView showGridLines="0" workbookViewId="0">
      <selection activeCell="C41" sqref="C41"/>
    </sheetView>
  </sheetViews>
  <sheetFormatPr defaultColWidth="8.85546875" defaultRowHeight="16.5" customHeight="1" x14ac:dyDescent="0.25"/>
  <cols>
    <col min="1" max="1" width="12.42578125" style="1" customWidth="1"/>
    <col min="2" max="2" width="14" style="1" customWidth="1"/>
    <col min="3" max="3" width="9" style="1" customWidth="1"/>
    <col min="4" max="4" width="9.140625" style="1" customWidth="1"/>
    <col min="5" max="5" width="6.85546875" style="1" customWidth="1"/>
    <col min="6" max="6" width="9.140625" style="1" customWidth="1"/>
    <col min="7" max="8" width="6.42578125" style="1" customWidth="1"/>
    <col min="9" max="9" width="14.140625" style="1" customWidth="1"/>
    <col min="10" max="10" width="8.85546875" style="1" customWidth="1"/>
    <col min="11" max="16384" width="8.85546875" style="1"/>
  </cols>
  <sheetData>
    <row r="1" spans="1:9" ht="18.95" customHeight="1" x14ac:dyDescent="0.25">
      <c r="A1" s="50" t="s">
        <v>11</v>
      </c>
      <c r="B1" s="51"/>
      <c r="C1" s="51"/>
      <c r="D1" s="51"/>
      <c r="E1" s="51"/>
      <c r="F1" s="51"/>
      <c r="G1" s="52"/>
      <c r="H1" s="52"/>
      <c r="I1" s="53"/>
    </row>
    <row r="2" spans="1:9" ht="15" customHeight="1" x14ac:dyDescent="0.25">
      <c r="A2" s="54"/>
      <c r="B2" s="55"/>
      <c r="C2" s="55"/>
      <c r="D2" s="55"/>
      <c r="E2" s="55"/>
      <c r="F2" s="55"/>
      <c r="G2" s="56"/>
      <c r="H2" s="56"/>
      <c r="I2" s="57"/>
    </row>
    <row r="3" spans="1:9" ht="90" customHeight="1" x14ac:dyDescent="0.25">
      <c r="A3" s="299" t="s">
        <v>12</v>
      </c>
      <c r="B3" s="300"/>
      <c r="C3" s="300"/>
      <c r="D3" s="300"/>
      <c r="E3" s="300"/>
      <c r="F3" s="300"/>
      <c r="G3" s="300"/>
      <c r="H3" s="300"/>
      <c r="I3" s="301"/>
    </row>
    <row r="4" spans="1:9" ht="8.1" customHeight="1" x14ac:dyDescent="0.25">
      <c r="A4" s="58"/>
      <c r="B4" s="59"/>
      <c r="C4" s="59"/>
      <c r="D4" s="59"/>
      <c r="E4" s="59"/>
      <c r="F4" s="59"/>
      <c r="G4" s="56"/>
      <c r="H4" s="56"/>
      <c r="I4" s="57"/>
    </row>
    <row r="5" spans="1:9" ht="29.25" customHeight="1" x14ac:dyDescent="0.25">
      <c r="A5" s="290" t="s">
        <v>13</v>
      </c>
      <c r="B5" s="291"/>
      <c r="C5" s="291"/>
      <c r="D5" s="291"/>
      <c r="E5" s="291"/>
      <c r="F5" s="291"/>
      <c r="G5" s="291"/>
      <c r="H5" s="291"/>
      <c r="I5" s="292"/>
    </row>
    <row r="6" spans="1:9" ht="8.1" customHeight="1" x14ac:dyDescent="0.25">
      <c r="A6" s="60"/>
      <c r="B6" s="61"/>
      <c r="C6" s="61"/>
      <c r="D6" s="61"/>
      <c r="E6" s="61"/>
      <c r="F6" s="61"/>
      <c r="G6" s="56"/>
      <c r="H6" s="56"/>
      <c r="I6" s="57"/>
    </row>
    <row r="7" spans="1:9" ht="68.25" customHeight="1" x14ac:dyDescent="0.25">
      <c r="A7" s="290" t="s">
        <v>14</v>
      </c>
      <c r="B7" s="291"/>
      <c r="C7" s="291"/>
      <c r="D7" s="291"/>
      <c r="E7" s="291"/>
      <c r="F7" s="291"/>
      <c r="G7" s="291"/>
      <c r="H7" s="291"/>
      <c r="I7" s="292"/>
    </row>
    <row r="8" spans="1:9" ht="8.1" customHeight="1" x14ac:dyDescent="0.25">
      <c r="A8" s="60"/>
      <c r="B8" s="61"/>
      <c r="C8" s="61"/>
      <c r="D8" s="61"/>
      <c r="E8" s="61"/>
      <c r="F8" s="61"/>
      <c r="G8" s="56"/>
      <c r="H8" s="56"/>
      <c r="I8" s="57"/>
    </row>
    <row r="9" spans="1:9" ht="43.5" customHeight="1" x14ac:dyDescent="0.25">
      <c r="A9" s="290" t="s">
        <v>15</v>
      </c>
      <c r="B9" s="291"/>
      <c r="C9" s="291"/>
      <c r="D9" s="291"/>
      <c r="E9" s="291"/>
      <c r="F9" s="291"/>
      <c r="G9" s="291"/>
      <c r="H9" s="291"/>
      <c r="I9" s="292"/>
    </row>
    <row r="10" spans="1:9" ht="8.1" customHeight="1" x14ac:dyDescent="0.25">
      <c r="A10" s="60"/>
      <c r="B10" s="56"/>
      <c r="C10" s="56"/>
      <c r="D10" s="56"/>
      <c r="E10" s="56"/>
      <c r="F10" s="56"/>
      <c r="G10" s="56"/>
      <c r="H10" s="56"/>
      <c r="I10" s="57"/>
    </row>
    <row r="11" spans="1:9" ht="28.5" customHeight="1" x14ac:dyDescent="0.25">
      <c r="A11" s="290" t="s">
        <v>16</v>
      </c>
      <c r="B11" s="291"/>
      <c r="C11" s="291"/>
      <c r="D11" s="291"/>
      <c r="E11" s="291"/>
      <c r="F11" s="291"/>
      <c r="G11" s="291"/>
      <c r="H11" s="291"/>
      <c r="I11" s="292"/>
    </row>
    <row r="12" spans="1:9" ht="8.1" customHeight="1" x14ac:dyDescent="0.25">
      <c r="A12" s="60"/>
      <c r="B12" s="56"/>
      <c r="C12" s="56"/>
      <c r="D12" s="56"/>
      <c r="E12" s="56"/>
      <c r="F12" s="56"/>
      <c r="G12" s="56"/>
      <c r="H12" s="56"/>
      <c r="I12" s="57"/>
    </row>
    <row r="13" spans="1:9" ht="47.25" customHeight="1" x14ac:dyDescent="0.25">
      <c r="A13" s="290" t="s">
        <v>17</v>
      </c>
      <c r="B13" s="291"/>
      <c r="C13" s="291"/>
      <c r="D13" s="291"/>
      <c r="E13" s="291"/>
      <c r="F13" s="291"/>
      <c r="G13" s="291"/>
      <c r="H13" s="291"/>
      <c r="I13" s="292"/>
    </row>
    <row r="14" spans="1:9" ht="55.5" customHeight="1" x14ac:dyDescent="0.25">
      <c r="A14" s="290" t="s">
        <v>18</v>
      </c>
      <c r="B14" s="291"/>
      <c r="C14" s="291"/>
      <c r="D14" s="291"/>
      <c r="E14" s="291"/>
      <c r="F14" s="291"/>
      <c r="G14" s="291"/>
      <c r="H14" s="291"/>
      <c r="I14" s="292"/>
    </row>
    <row r="15" spans="1:9" ht="8.1" hidden="1" customHeight="1" x14ac:dyDescent="0.25">
      <c r="A15" s="60"/>
      <c r="B15" s="56"/>
      <c r="C15" s="56"/>
      <c r="D15" s="56"/>
      <c r="E15" s="56"/>
      <c r="F15" s="56"/>
      <c r="G15" s="56"/>
      <c r="H15" s="56"/>
      <c r="I15" s="57"/>
    </row>
    <row r="16" spans="1:9" ht="28.5" customHeight="1" x14ac:dyDescent="0.25">
      <c r="A16" s="290" t="s">
        <v>19</v>
      </c>
      <c r="B16" s="291"/>
      <c r="C16" s="291"/>
      <c r="D16" s="291"/>
      <c r="E16" s="291"/>
      <c r="F16" s="291"/>
      <c r="G16" s="291"/>
      <c r="H16" s="291"/>
      <c r="I16" s="292"/>
    </row>
    <row r="17" spans="1:9" ht="8.1" customHeight="1" x14ac:dyDescent="0.25">
      <c r="A17" s="60"/>
      <c r="B17" s="62"/>
      <c r="C17" s="62"/>
      <c r="D17" s="62"/>
      <c r="E17" s="62"/>
      <c r="F17" s="62"/>
      <c r="G17" s="56"/>
      <c r="H17" s="56"/>
      <c r="I17" s="57"/>
    </row>
    <row r="18" spans="1:9" ht="54" customHeight="1" x14ac:dyDescent="0.25">
      <c r="A18" s="290" t="s">
        <v>20</v>
      </c>
      <c r="B18" s="291"/>
      <c r="C18" s="291"/>
      <c r="D18" s="291"/>
      <c r="E18" s="291"/>
      <c r="F18" s="291"/>
      <c r="G18" s="291"/>
      <c r="H18" s="291"/>
      <c r="I18" s="292"/>
    </row>
    <row r="19" spans="1:9" ht="8.1" customHeight="1" x14ac:dyDescent="0.25">
      <c r="A19" s="60"/>
      <c r="B19" s="62"/>
      <c r="C19" s="62"/>
      <c r="D19" s="62"/>
      <c r="E19" s="62"/>
      <c r="F19" s="62"/>
      <c r="G19" s="56"/>
      <c r="H19" s="56"/>
      <c r="I19" s="57"/>
    </row>
    <row r="20" spans="1:9" ht="15" customHeight="1" x14ac:dyDescent="0.25">
      <c r="A20" s="290" t="s">
        <v>21</v>
      </c>
      <c r="B20" s="291"/>
      <c r="C20" s="291"/>
      <c r="D20" s="291"/>
      <c r="E20" s="291"/>
      <c r="F20" s="291"/>
      <c r="G20" s="291"/>
      <c r="H20" s="291"/>
      <c r="I20" s="292"/>
    </row>
    <row r="21" spans="1:9" ht="14.1" customHeight="1" x14ac:dyDescent="0.25">
      <c r="A21" s="63" t="s">
        <v>22</v>
      </c>
      <c r="B21" s="56"/>
      <c r="C21" s="56"/>
      <c r="D21" s="56"/>
      <c r="E21" s="56"/>
      <c r="F21" s="56"/>
      <c r="G21" s="56"/>
      <c r="H21" s="56"/>
      <c r="I21" s="57"/>
    </row>
    <row r="22" spans="1:9" ht="14.25" customHeight="1" x14ac:dyDescent="0.25">
      <c r="A22" s="290" t="s">
        <v>23</v>
      </c>
      <c r="B22" s="291"/>
      <c r="C22" s="291"/>
      <c r="D22" s="291"/>
      <c r="E22" s="291"/>
      <c r="F22" s="291"/>
      <c r="G22" s="291"/>
      <c r="H22" s="291"/>
      <c r="I22" s="292"/>
    </row>
    <row r="23" spans="1:9" ht="8.4499999999999993" customHeight="1" x14ac:dyDescent="0.25">
      <c r="A23" s="290" t="s">
        <v>24</v>
      </c>
      <c r="B23" s="291"/>
      <c r="C23" s="291"/>
      <c r="D23" s="291"/>
      <c r="E23" s="291"/>
      <c r="F23" s="291"/>
      <c r="G23" s="291"/>
      <c r="H23" s="291"/>
      <c r="I23" s="292"/>
    </row>
    <row r="24" spans="1:9" ht="8.1" customHeight="1" x14ac:dyDescent="0.25">
      <c r="A24" s="293"/>
      <c r="B24" s="291"/>
      <c r="C24" s="291"/>
      <c r="D24" s="291"/>
      <c r="E24" s="291"/>
      <c r="F24" s="291"/>
      <c r="G24" s="291"/>
      <c r="H24" s="291"/>
      <c r="I24" s="292"/>
    </row>
    <row r="25" spans="1:9" ht="8.1" customHeight="1" x14ac:dyDescent="0.25">
      <c r="A25" s="293"/>
      <c r="B25" s="291"/>
      <c r="C25" s="291"/>
      <c r="D25" s="291"/>
      <c r="E25" s="291"/>
      <c r="F25" s="291"/>
      <c r="G25" s="291"/>
      <c r="H25" s="291"/>
      <c r="I25" s="292"/>
    </row>
    <row r="26" spans="1:9" ht="8.1" customHeight="1" x14ac:dyDescent="0.25">
      <c r="A26" s="293"/>
      <c r="B26" s="291"/>
      <c r="C26" s="291"/>
      <c r="D26" s="291"/>
      <c r="E26" s="291"/>
      <c r="F26" s="291"/>
      <c r="G26" s="291"/>
      <c r="H26" s="291"/>
      <c r="I26" s="292"/>
    </row>
    <row r="27" spans="1:9" ht="8.4499999999999993" customHeight="1" x14ac:dyDescent="0.25">
      <c r="A27" s="290" t="s">
        <v>25</v>
      </c>
      <c r="B27" s="291"/>
      <c r="C27" s="291"/>
      <c r="D27" s="291"/>
      <c r="E27" s="291"/>
      <c r="F27" s="291"/>
      <c r="G27" s="291"/>
      <c r="H27" s="291"/>
      <c r="I27" s="292"/>
    </row>
    <row r="28" spans="1:9" ht="15" customHeight="1" x14ac:dyDescent="0.25">
      <c r="A28" s="293"/>
      <c r="B28" s="291"/>
      <c r="C28" s="291"/>
      <c r="D28" s="291"/>
      <c r="E28" s="291"/>
      <c r="F28" s="291"/>
      <c r="G28" s="291"/>
      <c r="H28" s="291"/>
      <c r="I28" s="292"/>
    </row>
    <row r="29" spans="1:9" ht="8.4499999999999993" customHeight="1" x14ac:dyDescent="0.25">
      <c r="A29" s="290" t="s">
        <v>26</v>
      </c>
      <c r="B29" s="291"/>
      <c r="C29" s="291"/>
      <c r="D29" s="291"/>
      <c r="E29" s="291"/>
      <c r="F29" s="291"/>
      <c r="G29" s="291"/>
      <c r="H29" s="291"/>
      <c r="I29" s="292"/>
    </row>
    <row r="30" spans="1:9" ht="14.25" customHeight="1" x14ac:dyDescent="0.25">
      <c r="A30" s="293"/>
      <c r="B30" s="291"/>
      <c r="C30" s="291"/>
      <c r="D30" s="291"/>
      <c r="E30" s="291"/>
      <c r="F30" s="291"/>
      <c r="G30" s="291"/>
      <c r="H30" s="291"/>
      <c r="I30" s="292"/>
    </row>
    <row r="31" spans="1:9" ht="8.4499999999999993" customHeight="1" x14ac:dyDescent="0.25">
      <c r="A31" s="290" t="s">
        <v>27</v>
      </c>
      <c r="B31" s="291"/>
      <c r="C31" s="291"/>
      <c r="D31" s="291"/>
      <c r="E31" s="291"/>
      <c r="F31" s="291"/>
      <c r="G31" s="291"/>
      <c r="H31" s="291"/>
      <c r="I31" s="292"/>
    </row>
    <row r="32" spans="1:9" ht="15.95" customHeight="1" x14ac:dyDescent="0.25">
      <c r="A32" s="293"/>
      <c r="B32" s="291"/>
      <c r="C32" s="291"/>
      <c r="D32" s="291"/>
      <c r="E32" s="291"/>
      <c r="F32" s="291"/>
      <c r="G32" s="291"/>
      <c r="H32" s="291"/>
      <c r="I32" s="292"/>
    </row>
    <row r="33" spans="1:9" ht="8.1" customHeight="1" x14ac:dyDescent="0.25">
      <c r="A33" s="60"/>
      <c r="B33" s="62"/>
      <c r="C33" s="62"/>
      <c r="D33" s="62"/>
      <c r="E33" s="62"/>
      <c r="F33" s="62"/>
      <c r="G33" s="56"/>
      <c r="H33" s="56"/>
      <c r="I33" s="57"/>
    </row>
    <row r="34" spans="1:9" ht="21" customHeight="1" x14ac:dyDescent="0.25">
      <c r="A34" s="290" t="s">
        <v>28</v>
      </c>
      <c r="B34" s="291"/>
      <c r="C34" s="291"/>
      <c r="D34" s="291"/>
      <c r="E34" s="291"/>
      <c r="F34" s="291"/>
      <c r="G34" s="291"/>
      <c r="H34" s="291"/>
      <c r="I34" s="292"/>
    </row>
    <row r="35" spans="1:9" ht="21" customHeight="1" x14ac:dyDescent="0.25">
      <c r="A35" s="293"/>
      <c r="B35" s="294"/>
      <c r="C35" s="294"/>
      <c r="D35" s="294"/>
      <c r="E35" s="294"/>
      <c r="F35" s="294"/>
      <c r="G35" s="294"/>
      <c r="H35" s="294"/>
      <c r="I35" s="295"/>
    </row>
    <row r="36" spans="1:9" ht="70.5" customHeight="1" x14ac:dyDescent="0.25">
      <c r="A36" s="296" t="s">
        <v>29</v>
      </c>
      <c r="B36" s="297"/>
      <c r="C36" s="297"/>
      <c r="D36" s="297"/>
      <c r="E36" s="297"/>
      <c r="F36" s="297"/>
      <c r="G36" s="297"/>
      <c r="H36" s="297"/>
      <c r="I36" s="298"/>
    </row>
  </sheetData>
  <mergeCells count="18">
    <mergeCell ref="A29:I30"/>
    <mergeCell ref="A31:I32"/>
    <mergeCell ref="A13:I13"/>
    <mergeCell ref="A35:I35"/>
    <mergeCell ref="A36:I36"/>
    <mergeCell ref="A3:I3"/>
    <mergeCell ref="A5:I5"/>
    <mergeCell ref="A7:I7"/>
    <mergeCell ref="A9:I9"/>
    <mergeCell ref="A11:I11"/>
    <mergeCell ref="A14:I14"/>
    <mergeCell ref="A16:I16"/>
    <mergeCell ref="A18:I18"/>
    <mergeCell ref="A34:I34"/>
    <mergeCell ref="A20:I20"/>
    <mergeCell ref="A22:I22"/>
    <mergeCell ref="A23:I26"/>
    <mergeCell ref="A27:I28"/>
  </mergeCells>
  <pageMargins left="0.78740200000000005" right="0.59055100000000005" top="0.98425200000000002" bottom="0.55118100000000003" header="0.51181100000000002" footer="0.51181100000000002"/>
  <pageSetup scale="89" orientation="portrait"/>
  <headerFooter>
    <oddHeader>&amp;L&amp;"Calibri,Regular"&amp;9&amp;K000000Objekt: POSLOVNI OBJEKT PC SONCE</oddHeader>
    <oddFooter>&amp;L&amp;"Calibri,Regular"&amp;11&amp;K000000
&amp;R&amp;"Helvetica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6"/>
  <sheetViews>
    <sheetView showGridLines="0" tabSelected="1" workbookViewId="0">
      <selection activeCell="L7" sqref="L7"/>
    </sheetView>
  </sheetViews>
  <sheetFormatPr defaultColWidth="8.85546875" defaultRowHeight="16.5" customHeight="1" x14ac:dyDescent="0.25"/>
  <cols>
    <col min="1" max="1" width="10.85546875" style="1" customWidth="1"/>
    <col min="2" max="2" width="14" style="1" customWidth="1"/>
    <col min="3" max="3" width="9" style="1" customWidth="1"/>
    <col min="4" max="4" width="9.140625" style="1" customWidth="1"/>
    <col min="5" max="5" width="6.85546875" style="1" customWidth="1"/>
    <col min="6" max="6" width="9.140625" style="1" customWidth="1"/>
    <col min="7" max="8" width="6.42578125" style="1" customWidth="1"/>
    <col min="9" max="9" width="22.85546875" style="373" customWidth="1"/>
    <col min="10" max="10" width="8.85546875" style="1" customWidth="1"/>
    <col min="11" max="16384" width="8.85546875" style="1"/>
  </cols>
  <sheetData>
    <row r="1" spans="1:9" ht="28.5" customHeight="1" x14ac:dyDescent="0.3">
      <c r="A1" s="64"/>
      <c r="B1" s="65"/>
      <c r="C1" s="66"/>
      <c r="D1" s="66"/>
      <c r="E1" s="39"/>
      <c r="F1" s="67"/>
      <c r="G1" s="67"/>
      <c r="H1" s="67"/>
      <c r="I1" s="357"/>
    </row>
    <row r="2" spans="1:9" ht="28.5" customHeight="1" x14ac:dyDescent="0.3">
      <c r="A2" s="28" t="s">
        <v>30</v>
      </c>
      <c r="B2" s="68" t="s">
        <v>31</v>
      </c>
      <c r="C2" s="39"/>
      <c r="D2" s="39"/>
      <c r="E2" s="39"/>
      <c r="F2" s="67"/>
      <c r="G2" s="67"/>
      <c r="H2" s="67"/>
      <c r="I2" s="358"/>
    </row>
    <row r="3" spans="1:9" ht="28.5" customHeight="1" x14ac:dyDescent="0.3">
      <c r="A3" s="69"/>
      <c r="B3" s="41"/>
      <c r="C3" s="39"/>
      <c r="D3" s="39"/>
      <c r="E3" s="39"/>
      <c r="F3" s="39"/>
      <c r="G3" s="39"/>
      <c r="H3" s="39"/>
      <c r="I3" s="359"/>
    </row>
    <row r="4" spans="1:9" ht="28.5" customHeight="1" x14ac:dyDescent="0.3">
      <c r="A4" s="28" t="s">
        <v>32</v>
      </c>
      <c r="B4" s="68" t="s">
        <v>5</v>
      </c>
      <c r="C4" s="39"/>
      <c r="D4" s="39"/>
      <c r="E4" s="39"/>
      <c r="F4" s="39"/>
      <c r="G4" s="39"/>
      <c r="H4" s="39"/>
      <c r="I4" s="358"/>
    </row>
    <row r="5" spans="1:9" ht="28.5" customHeight="1" x14ac:dyDescent="0.25">
      <c r="A5" s="24"/>
      <c r="B5" s="39"/>
      <c r="C5" s="39"/>
      <c r="D5" s="39"/>
      <c r="E5" s="39"/>
      <c r="F5" s="39"/>
      <c r="G5" s="39"/>
      <c r="H5" s="39"/>
      <c r="I5" s="359"/>
    </row>
    <row r="6" spans="1:9" ht="28.5" customHeight="1" x14ac:dyDescent="0.25">
      <c r="A6" s="70"/>
      <c r="B6" s="71" t="s">
        <v>33</v>
      </c>
      <c r="C6" s="72"/>
      <c r="D6" s="72"/>
      <c r="E6" s="72"/>
      <c r="F6" s="72"/>
      <c r="G6" s="72"/>
      <c r="H6" s="72"/>
      <c r="I6" s="360"/>
    </row>
    <row r="7" spans="1:9" ht="28.5" customHeight="1" x14ac:dyDescent="0.25">
      <c r="A7" s="73"/>
      <c r="B7" s="39"/>
      <c r="C7" s="39"/>
      <c r="D7" s="39"/>
      <c r="E7" s="39"/>
      <c r="F7" s="39"/>
      <c r="G7" s="39"/>
      <c r="H7" s="39"/>
      <c r="I7" s="359"/>
    </row>
    <row r="8" spans="1:9" ht="28.5" customHeight="1" x14ac:dyDescent="0.3">
      <c r="A8" s="74" t="s">
        <v>34</v>
      </c>
      <c r="B8" s="75" t="s">
        <v>35</v>
      </c>
      <c r="C8" s="72"/>
      <c r="D8" s="72"/>
      <c r="E8" s="72"/>
      <c r="F8" s="72"/>
      <c r="G8" s="72"/>
      <c r="H8" s="72"/>
      <c r="I8" s="360"/>
    </row>
    <row r="9" spans="1:9" ht="28.5" customHeight="1" x14ac:dyDescent="0.3">
      <c r="A9" s="76" t="s">
        <v>36</v>
      </c>
      <c r="B9" s="35"/>
      <c r="C9" s="31"/>
      <c r="D9" s="31"/>
      <c r="E9" s="31"/>
      <c r="F9" s="31"/>
      <c r="G9" s="31"/>
      <c r="H9" s="31"/>
      <c r="I9" s="361"/>
    </row>
    <row r="10" spans="1:9" ht="28.5" customHeight="1" x14ac:dyDescent="0.3">
      <c r="A10" s="77" t="s">
        <v>37</v>
      </c>
      <c r="B10" s="78" t="str">
        <f>'A|Pripravljalna d.'!B9</f>
        <v>PRIPRAVLJALNA DELA</v>
      </c>
      <c r="C10" s="7"/>
      <c r="D10" s="7"/>
      <c r="E10" s="7"/>
      <c r="F10" s="7"/>
      <c r="G10" s="7"/>
      <c r="H10" s="7"/>
      <c r="I10" s="362">
        <f>'A|Pripravljalna d.'!F42</f>
        <v>0</v>
      </c>
    </row>
    <row r="11" spans="1:9" ht="28.5" customHeight="1" x14ac:dyDescent="0.3">
      <c r="A11" s="77" t="s">
        <v>38</v>
      </c>
      <c r="B11" s="78" t="str">
        <f>'A|Zemeljska d.'!B1</f>
        <v>ZEMELJSKA DELA</v>
      </c>
      <c r="C11" s="7"/>
      <c r="D11" s="7"/>
      <c r="E11" s="7"/>
      <c r="F11" s="7"/>
      <c r="G11" s="7"/>
      <c r="H11" s="7"/>
      <c r="I11" s="362">
        <f>'A|Zemeljska d.'!F34</f>
        <v>0</v>
      </c>
    </row>
    <row r="12" spans="1:9" ht="28.5" customHeight="1" x14ac:dyDescent="0.3">
      <c r="A12" s="77" t="s">
        <v>39</v>
      </c>
      <c r="B12" s="78" t="s">
        <v>40</v>
      </c>
      <c r="C12" s="7"/>
      <c r="D12" s="7"/>
      <c r="E12" s="7"/>
      <c r="F12" s="7"/>
      <c r="G12" s="7"/>
      <c r="H12" s="7"/>
      <c r="I12" s="363">
        <f>'A|Betonska d.'!F19</f>
        <v>0</v>
      </c>
    </row>
    <row r="13" spans="1:9" ht="28.5" customHeight="1" x14ac:dyDescent="0.3">
      <c r="A13" s="77" t="s">
        <v>41</v>
      </c>
      <c r="B13" s="78" t="s">
        <v>42</v>
      </c>
      <c r="C13" s="7"/>
      <c r="D13" s="7"/>
      <c r="E13" s="7"/>
      <c r="F13" s="7"/>
      <c r="G13" s="7"/>
      <c r="H13" s="7"/>
      <c r="I13" s="363">
        <f>'A|Opaž-tesarska d.'!F21</f>
        <v>0</v>
      </c>
    </row>
    <row r="14" spans="1:9" ht="28.5" customHeight="1" x14ac:dyDescent="0.3">
      <c r="A14" s="77" t="s">
        <v>43</v>
      </c>
      <c r="B14" s="78" t="s">
        <v>44</v>
      </c>
      <c r="C14" s="7"/>
      <c r="D14" s="7"/>
      <c r="E14" s="7"/>
      <c r="F14" s="7"/>
      <c r="G14" s="7"/>
      <c r="H14" s="7"/>
      <c r="I14" s="363">
        <f>'A|Zidarska d.'!F50</f>
        <v>0</v>
      </c>
    </row>
    <row r="15" spans="1:9" ht="28.5" customHeight="1" x14ac:dyDescent="0.3">
      <c r="A15" s="77" t="s">
        <v>45</v>
      </c>
      <c r="B15" s="79" t="s">
        <v>46</v>
      </c>
      <c r="C15" s="12"/>
      <c r="D15" s="12"/>
      <c r="E15" s="12"/>
      <c r="F15" s="12"/>
      <c r="G15" s="12"/>
      <c r="H15" s="12"/>
      <c r="I15" s="364">
        <f>'A|Fasada'!F38</f>
        <v>0</v>
      </c>
    </row>
    <row r="16" spans="1:9" ht="28.5" customHeight="1" x14ac:dyDescent="0.3">
      <c r="A16" s="80"/>
      <c r="B16" s="75" t="s">
        <v>47</v>
      </c>
      <c r="C16" s="81"/>
      <c r="D16" s="81"/>
      <c r="E16" s="81"/>
      <c r="F16" s="81"/>
      <c r="G16" s="81"/>
      <c r="H16" s="81"/>
      <c r="I16" s="365">
        <f>SUM(I10:I15)</f>
        <v>0</v>
      </c>
    </row>
    <row r="17" spans="1:9" ht="28.5" customHeight="1" x14ac:dyDescent="0.3">
      <c r="A17" s="82"/>
      <c r="B17" s="39"/>
      <c r="C17" s="39"/>
      <c r="D17" s="39"/>
      <c r="E17" s="39"/>
      <c r="F17" s="39"/>
      <c r="G17" s="39"/>
      <c r="H17" s="39"/>
      <c r="I17" s="366"/>
    </row>
    <row r="18" spans="1:9" ht="28.5" customHeight="1" x14ac:dyDescent="0.3">
      <c r="A18" s="74" t="s">
        <v>48</v>
      </c>
      <c r="B18" s="75" t="s">
        <v>49</v>
      </c>
      <c r="C18" s="72"/>
      <c r="D18" s="72"/>
      <c r="E18" s="72"/>
      <c r="F18" s="72"/>
      <c r="G18" s="72"/>
      <c r="H18" s="72"/>
      <c r="I18" s="367"/>
    </row>
    <row r="19" spans="1:9" ht="28.5" customHeight="1" x14ac:dyDescent="0.3">
      <c r="A19" s="83"/>
      <c r="B19" s="35"/>
      <c r="C19" s="31"/>
      <c r="D19" s="31"/>
      <c r="E19" s="31"/>
      <c r="F19" s="31"/>
      <c r="G19" s="31"/>
      <c r="H19" s="31"/>
      <c r="I19" s="368"/>
    </row>
    <row r="20" spans="1:9" ht="28.5" customHeight="1" x14ac:dyDescent="0.3">
      <c r="A20" s="77" t="s">
        <v>50</v>
      </c>
      <c r="B20" s="79" t="s">
        <v>51</v>
      </c>
      <c r="C20" s="12"/>
      <c r="D20" s="12"/>
      <c r="E20" s="12"/>
      <c r="F20" s="12"/>
      <c r="G20" s="12"/>
      <c r="H20" s="12"/>
      <c r="I20" s="364">
        <f>'B|Montažerska d. '!F20</f>
        <v>0</v>
      </c>
    </row>
    <row r="21" spans="1:9" ht="28.5" customHeight="1" x14ac:dyDescent="0.25">
      <c r="A21" s="70"/>
      <c r="B21" s="84" t="s">
        <v>52</v>
      </c>
      <c r="C21" s="72"/>
      <c r="D21" s="72"/>
      <c r="E21" s="72"/>
      <c r="F21" s="72"/>
      <c r="G21" s="72"/>
      <c r="H21" s="72"/>
      <c r="I21" s="367">
        <f>SUM(I20:I20)</f>
        <v>0</v>
      </c>
    </row>
    <row r="22" spans="1:9" ht="28.5" customHeight="1" x14ac:dyDescent="0.25">
      <c r="A22" s="73" t="s">
        <v>54</v>
      </c>
      <c r="B22" s="39" t="s">
        <v>217</v>
      </c>
      <c r="C22" s="39"/>
      <c r="D22" s="39"/>
      <c r="E22" s="39"/>
      <c r="F22" s="39"/>
      <c r="G22" s="39"/>
      <c r="H22" s="39"/>
      <c r="I22" s="366">
        <f>DStrelovod!F12</f>
        <v>0</v>
      </c>
    </row>
    <row r="23" spans="1:9" ht="28.5" customHeight="1" thickBot="1" x14ac:dyDescent="0.3">
      <c r="A23" s="73"/>
      <c r="B23" s="85"/>
      <c r="C23" s="85"/>
      <c r="D23" s="85"/>
      <c r="E23" s="85"/>
      <c r="F23" s="85"/>
      <c r="G23" s="85"/>
      <c r="H23" s="85"/>
      <c r="I23" s="369"/>
    </row>
    <row r="24" spans="1:9" ht="28.5" customHeight="1" x14ac:dyDescent="0.3">
      <c r="A24" s="86"/>
      <c r="B24" s="87" t="s">
        <v>55</v>
      </c>
      <c r="C24" s="88"/>
      <c r="D24" s="89"/>
      <c r="E24" s="89"/>
      <c r="F24" s="89"/>
      <c r="G24" s="89"/>
      <c r="H24" s="89"/>
      <c r="I24" s="370">
        <f>I10+I11+I12+I13+I14+I15+I20+I22</f>
        <v>0</v>
      </c>
    </row>
    <row r="25" spans="1:9" ht="28.5" customHeight="1" x14ac:dyDescent="0.3">
      <c r="A25" s="90"/>
      <c r="B25" s="91"/>
      <c r="C25" s="91"/>
      <c r="D25" s="92"/>
      <c r="E25" s="92"/>
      <c r="F25" s="92"/>
      <c r="G25" s="92"/>
      <c r="H25" s="92"/>
      <c r="I25" s="371"/>
    </row>
    <row r="26" spans="1:9" ht="28.5" customHeight="1" x14ac:dyDescent="0.3">
      <c r="A26" s="93"/>
      <c r="B26" s="94"/>
      <c r="C26" s="48"/>
      <c r="D26" s="94"/>
      <c r="E26" s="94"/>
      <c r="F26" s="94"/>
      <c r="G26" s="94"/>
      <c r="H26" s="94"/>
      <c r="I26" s="372"/>
    </row>
  </sheetData>
  <pageMargins left="0.78740200000000005" right="0.59055100000000005" top="0.63" bottom="0.55118100000000003" header="0.51181100000000002" footer="0.51181100000000002"/>
  <pageSetup scale="95" orientation="portrait" r:id="rId1"/>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3"/>
  <sheetViews>
    <sheetView showGridLines="0" topLeftCell="A22" zoomScale="95" zoomScaleNormal="95" workbookViewId="0">
      <selection activeCell="B25" sqref="B25"/>
    </sheetView>
  </sheetViews>
  <sheetFormatPr defaultColWidth="8.85546875" defaultRowHeight="16.5" customHeight="1" x14ac:dyDescent="0.25"/>
  <cols>
    <col min="1" max="1" width="7.140625" style="1" customWidth="1"/>
    <col min="2" max="2" width="39.42578125" style="1" customWidth="1"/>
    <col min="3" max="3" width="8.28515625" style="1" customWidth="1"/>
    <col min="4" max="4" width="10.140625" style="1" customWidth="1"/>
    <col min="5" max="5" width="11.42578125" style="1" customWidth="1"/>
    <col min="6" max="6" width="13" style="1" customWidth="1"/>
    <col min="7" max="7" width="8.85546875" style="1" customWidth="1"/>
    <col min="8" max="16384" width="8.85546875" style="1"/>
  </cols>
  <sheetData>
    <row r="1" spans="1:6" ht="18.95" customHeight="1" x14ac:dyDescent="0.25">
      <c r="A1" s="95" t="s">
        <v>34</v>
      </c>
      <c r="B1" s="96" t="s">
        <v>35</v>
      </c>
      <c r="C1" s="97"/>
      <c r="D1" s="97"/>
      <c r="E1" s="97"/>
      <c r="F1" s="98"/>
    </row>
    <row r="2" spans="1:6" ht="16.5" customHeight="1" x14ac:dyDescent="0.25">
      <c r="A2" s="99"/>
      <c r="B2" s="100"/>
      <c r="C2" s="101"/>
      <c r="D2" s="101"/>
      <c r="E2" s="101"/>
      <c r="F2" s="101"/>
    </row>
    <row r="3" spans="1:6" ht="9.75" customHeight="1" x14ac:dyDescent="0.25">
      <c r="A3" s="102"/>
      <c r="B3" s="103"/>
      <c r="C3" s="104"/>
      <c r="D3" s="104"/>
      <c r="E3" s="104"/>
      <c r="F3" s="104"/>
    </row>
    <row r="4" spans="1:6" ht="33.75" customHeight="1" x14ac:dyDescent="0.25">
      <c r="A4" s="105"/>
      <c r="B4" s="302" t="s">
        <v>56</v>
      </c>
      <c r="C4" s="303"/>
      <c r="D4" s="303"/>
      <c r="E4" s="303"/>
      <c r="F4" s="303"/>
    </row>
    <row r="5" spans="1:6" ht="31.5" customHeight="1" x14ac:dyDescent="0.25">
      <c r="A5" s="105"/>
      <c r="B5" s="304" t="s">
        <v>57</v>
      </c>
      <c r="C5" s="305"/>
      <c r="D5" s="305"/>
      <c r="E5" s="305"/>
      <c r="F5" s="305"/>
    </row>
    <row r="6" spans="1:6" ht="45" customHeight="1" x14ac:dyDescent="0.25">
      <c r="A6" s="105"/>
      <c r="B6" s="302" t="s">
        <v>58</v>
      </c>
      <c r="C6" s="303"/>
      <c r="D6" s="303"/>
      <c r="E6" s="303"/>
      <c r="F6" s="303"/>
    </row>
    <row r="7" spans="1:6" ht="30.75" customHeight="1" x14ac:dyDescent="0.25">
      <c r="A7" s="105"/>
      <c r="B7" s="304" t="s">
        <v>59</v>
      </c>
      <c r="C7" s="305"/>
      <c r="D7" s="305"/>
      <c r="E7" s="305"/>
      <c r="F7" s="305"/>
    </row>
    <row r="8" spans="1:6" ht="17.25" customHeight="1" x14ac:dyDescent="0.25">
      <c r="A8" s="102"/>
      <c r="B8" s="103"/>
      <c r="C8" s="104"/>
      <c r="D8" s="104"/>
      <c r="E8" s="104"/>
      <c r="F8" s="104"/>
    </row>
    <row r="9" spans="1:6" ht="15" customHeight="1" x14ac:dyDescent="0.3">
      <c r="A9" s="106" t="s">
        <v>60</v>
      </c>
      <c r="B9" s="107" t="s">
        <v>61</v>
      </c>
      <c r="C9" s="104"/>
      <c r="D9" s="104"/>
      <c r="E9" s="104"/>
      <c r="F9" s="104"/>
    </row>
    <row r="10" spans="1:6" ht="13.5" customHeight="1" x14ac:dyDescent="0.25">
      <c r="A10" s="108"/>
      <c r="B10" s="109"/>
      <c r="C10" s="109"/>
      <c r="D10" s="109"/>
      <c r="E10" s="109"/>
      <c r="F10" s="109"/>
    </row>
    <row r="11" spans="1:6" ht="15" customHeight="1" x14ac:dyDescent="0.3">
      <c r="A11" s="110"/>
      <c r="B11" s="111" t="s">
        <v>62</v>
      </c>
      <c r="C11" s="112" t="s">
        <v>63</v>
      </c>
      <c r="D11" s="112" t="s">
        <v>64</v>
      </c>
      <c r="E11" s="112" t="s">
        <v>65</v>
      </c>
      <c r="F11" s="113" t="s">
        <v>66</v>
      </c>
    </row>
    <row r="12" spans="1:6" ht="13.5" customHeight="1" x14ac:dyDescent="0.25">
      <c r="A12" s="114"/>
      <c r="B12" s="101"/>
      <c r="C12" s="101"/>
      <c r="D12" s="101"/>
      <c r="E12" s="101"/>
      <c r="F12" s="101"/>
    </row>
    <row r="13" spans="1:6" ht="210" customHeight="1" x14ac:dyDescent="0.25">
      <c r="A13" s="115" t="s">
        <v>67</v>
      </c>
      <c r="B13" s="116" t="s">
        <v>68</v>
      </c>
      <c r="C13" s="117" t="s">
        <v>69</v>
      </c>
      <c r="D13" s="118">
        <v>1</v>
      </c>
      <c r="E13" s="119">
        <v>0</v>
      </c>
      <c r="F13" s="119">
        <f>AVERAGE(D13*E13)</f>
        <v>0</v>
      </c>
    </row>
    <row r="14" spans="1:6" ht="14.1" customHeight="1" x14ac:dyDescent="0.25">
      <c r="A14" s="115"/>
      <c r="B14" s="120"/>
      <c r="C14" s="121"/>
      <c r="D14" s="118"/>
      <c r="E14" s="119"/>
      <c r="F14" s="119"/>
    </row>
    <row r="15" spans="1:6" ht="13.5" customHeight="1" x14ac:dyDescent="0.25">
      <c r="A15" s="115"/>
      <c r="B15" s="120"/>
      <c r="C15" s="121"/>
      <c r="D15" s="118"/>
      <c r="E15" s="119"/>
      <c r="F15" s="119"/>
    </row>
    <row r="16" spans="1:6" ht="29.25" customHeight="1" x14ac:dyDescent="0.25">
      <c r="A16" s="115" t="s">
        <v>70</v>
      </c>
      <c r="B16" s="116" t="s">
        <v>71</v>
      </c>
      <c r="C16" s="121"/>
      <c r="D16" s="118"/>
      <c r="E16" s="119"/>
      <c r="F16" s="119"/>
    </row>
    <row r="17" spans="1:6" ht="14.1" customHeight="1" x14ac:dyDescent="0.25">
      <c r="A17" s="115"/>
      <c r="B17" s="120"/>
      <c r="C17" s="117" t="s">
        <v>69</v>
      </c>
      <c r="D17" s="118">
        <v>1</v>
      </c>
      <c r="E17" s="119">
        <v>0</v>
      </c>
      <c r="F17" s="119">
        <f>AVERAGE(D17*E17)</f>
        <v>0</v>
      </c>
    </row>
    <row r="18" spans="1:6" ht="13.5" customHeight="1" x14ac:dyDescent="0.25">
      <c r="A18" s="115"/>
      <c r="B18" s="120"/>
      <c r="C18" s="121"/>
      <c r="D18" s="118"/>
      <c r="E18" s="119"/>
      <c r="F18" s="119"/>
    </row>
    <row r="19" spans="1:6" ht="93" customHeight="1" x14ac:dyDescent="0.25">
      <c r="A19" s="115" t="s">
        <v>72</v>
      </c>
      <c r="B19" s="116" t="s">
        <v>73</v>
      </c>
      <c r="C19" s="121"/>
      <c r="D19" s="118"/>
      <c r="E19" s="119"/>
      <c r="F19" s="119"/>
    </row>
    <row r="20" spans="1:6" ht="15" customHeight="1" x14ac:dyDescent="0.25">
      <c r="A20" s="122"/>
      <c r="B20" s="123"/>
      <c r="C20" s="117" t="s">
        <v>69</v>
      </c>
      <c r="D20" s="118">
        <v>1</v>
      </c>
      <c r="E20" s="119">
        <v>0</v>
      </c>
      <c r="F20" s="119">
        <f>AVERAGE(D20*E20)</f>
        <v>0</v>
      </c>
    </row>
    <row r="21" spans="1:6" ht="14.25" customHeight="1" x14ac:dyDescent="0.3">
      <c r="A21" s="122"/>
      <c r="B21" s="123"/>
      <c r="C21" s="124"/>
      <c r="D21" s="125"/>
      <c r="E21" s="126"/>
      <c r="F21" s="119"/>
    </row>
    <row r="22" spans="1:6" ht="42.75" customHeight="1" x14ac:dyDescent="0.3">
      <c r="A22" s="127" t="s">
        <v>74</v>
      </c>
      <c r="B22" s="116" t="s">
        <v>75</v>
      </c>
      <c r="C22" s="124"/>
      <c r="D22" s="125"/>
      <c r="E22" s="126"/>
      <c r="F22" s="119"/>
    </row>
    <row r="23" spans="1:6" ht="15" customHeight="1" x14ac:dyDescent="0.25">
      <c r="A23" s="122"/>
      <c r="B23" s="123"/>
      <c r="C23" s="117" t="s">
        <v>69</v>
      </c>
      <c r="D23" s="118">
        <v>1</v>
      </c>
      <c r="E23" s="119">
        <v>0</v>
      </c>
      <c r="F23" s="119">
        <f>AVERAGE(D23*E23)</f>
        <v>0</v>
      </c>
    </row>
    <row r="24" spans="1:6" ht="15" customHeight="1" x14ac:dyDescent="0.3">
      <c r="A24" s="122"/>
      <c r="B24" s="123"/>
      <c r="C24" s="124"/>
      <c r="D24" s="125"/>
      <c r="E24" s="126"/>
      <c r="F24" s="119"/>
    </row>
    <row r="25" spans="1:6" ht="27" customHeight="1" x14ac:dyDescent="0.3">
      <c r="A25" s="127" t="s">
        <v>76</v>
      </c>
      <c r="B25" s="116" t="s">
        <v>77</v>
      </c>
      <c r="C25" s="124"/>
      <c r="D25" s="125"/>
      <c r="E25" s="126"/>
      <c r="F25" s="119"/>
    </row>
    <row r="26" spans="1:6" ht="14.25" customHeight="1" x14ac:dyDescent="0.25">
      <c r="A26" s="122"/>
      <c r="B26" s="123"/>
      <c r="C26" s="117" t="s">
        <v>78</v>
      </c>
      <c r="D26" s="118">
        <v>9.6</v>
      </c>
      <c r="E26" s="119">
        <v>0</v>
      </c>
      <c r="F26" s="119">
        <f>AVERAGE(D26*E26)</f>
        <v>0</v>
      </c>
    </row>
    <row r="27" spans="1:6" ht="15" customHeight="1" x14ac:dyDescent="0.3">
      <c r="A27" s="122"/>
      <c r="B27" s="123"/>
      <c r="C27" s="124"/>
      <c r="D27" s="125"/>
      <c r="E27" s="126"/>
      <c r="F27" s="119"/>
    </row>
    <row r="28" spans="1:6" ht="41.25" customHeight="1" x14ac:dyDescent="0.3">
      <c r="A28" s="127" t="s">
        <v>79</v>
      </c>
      <c r="B28" s="116" t="s">
        <v>80</v>
      </c>
      <c r="C28" s="124"/>
      <c r="D28" s="125"/>
      <c r="E28" s="126"/>
      <c r="F28" s="119"/>
    </row>
    <row r="29" spans="1:6" ht="15" customHeight="1" x14ac:dyDescent="0.25">
      <c r="A29" s="122"/>
      <c r="B29" s="123"/>
      <c r="C29" s="117" t="s">
        <v>69</v>
      </c>
      <c r="D29" s="118">
        <v>1</v>
      </c>
      <c r="E29" s="119">
        <v>0</v>
      </c>
      <c r="F29" s="119">
        <f>AVERAGE(D29*E29)</f>
        <v>0</v>
      </c>
    </row>
    <row r="30" spans="1:6" ht="15" customHeight="1" x14ac:dyDescent="0.25">
      <c r="A30" s="122"/>
      <c r="B30" s="123"/>
      <c r="C30" s="121"/>
      <c r="D30" s="118"/>
      <c r="E30" s="119"/>
      <c r="F30" s="119"/>
    </row>
    <row r="31" spans="1:6" ht="36" customHeight="1" x14ac:dyDescent="0.25">
      <c r="A31" s="127" t="s">
        <v>81</v>
      </c>
      <c r="B31" s="116" t="s">
        <v>82</v>
      </c>
      <c r="C31" s="121"/>
      <c r="D31" s="118"/>
      <c r="E31" s="119"/>
      <c r="F31" s="119"/>
    </row>
    <row r="32" spans="1:6" ht="15" customHeight="1" x14ac:dyDescent="0.25">
      <c r="A32" s="122"/>
      <c r="B32" s="123"/>
      <c r="C32" s="117" t="s">
        <v>69</v>
      </c>
      <c r="D32" s="118">
        <v>1</v>
      </c>
      <c r="E32" s="119">
        <v>0</v>
      </c>
      <c r="F32" s="119">
        <f>AVERAGE(D32*E32)</f>
        <v>0</v>
      </c>
    </row>
    <row r="33" spans="1:6" ht="15" customHeight="1" x14ac:dyDescent="0.25">
      <c r="A33" s="122"/>
      <c r="B33" s="123"/>
      <c r="C33" s="121"/>
      <c r="D33" s="118"/>
      <c r="E33" s="119"/>
      <c r="F33" s="119"/>
    </row>
    <row r="34" spans="1:6" ht="53.25" customHeight="1" x14ac:dyDescent="0.25">
      <c r="A34" s="127" t="s">
        <v>83</v>
      </c>
      <c r="B34" s="116" t="s">
        <v>84</v>
      </c>
      <c r="C34" s="121"/>
      <c r="D34" s="118"/>
      <c r="E34" s="119"/>
      <c r="F34" s="119"/>
    </row>
    <row r="35" spans="1:6" ht="15" customHeight="1" x14ac:dyDescent="0.25">
      <c r="A35" s="122"/>
      <c r="B35" s="123"/>
      <c r="C35" s="117" t="s">
        <v>85</v>
      </c>
      <c r="D35" s="118">
        <v>219.1</v>
      </c>
      <c r="E35" s="119">
        <v>0</v>
      </c>
      <c r="F35" s="119">
        <f>AVERAGE(D35*E35)</f>
        <v>0</v>
      </c>
    </row>
    <row r="36" spans="1:6" ht="15" customHeight="1" x14ac:dyDescent="0.25">
      <c r="A36" s="122"/>
      <c r="B36" s="123"/>
      <c r="C36" s="121"/>
      <c r="D36" s="118"/>
      <c r="E36" s="119"/>
      <c r="F36" s="119"/>
    </row>
    <row r="37" spans="1:6" ht="24" customHeight="1" x14ac:dyDescent="0.25">
      <c r="A37" s="127" t="s">
        <v>86</v>
      </c>
      <c r="B37" s="116" t="s">
        <v>87</v>
      </c>
      <c r="C37" s="121"/>
      <c r="D37" s="118"/>
      <c r="E37" s="119"/>
      <c r="F37" s="119"/>
    </row>
    <row r="38" spans="1:6" ht="15" customHeight="1" x14ac:dyDescent="0.25">
      <c r="A38" s="122"/>
      <c r="B38" s="128" t="s">
        <v>88</v>
      </c>
      <c r="C38" s="117" t="s">
        <v>69</v>
      </c>
      <c r="D38" s="118">
        <v>1</v>
      </c>
      <c r="E38" s="119">
        <v>0</v>
      </c>
      <c r="F38" s="119">
        <f>AVERAGE(D38*E38)</f>
        <v>0</v>
      </c>
    </row>
    <row r="39" spans="1:6" ht="15" customHeight="1" x14ac:dyDescent="0.25">
      <c r="A39" s="122"/>
      <c r="B39" s="123"/>
      <c r="C39" s="121"/>
      <c r="D39" s="118"/>
      <c r="E39" s="119"/>
      <c r="F39" s="119"/>
    </row>
    <row r="40" spans="1:6" ht="15" customHeight="1" x14ac:dyDescent="0.25">
      <c r="A40" s="122"/>
      <c r="B40" s="123"/>
      <c r="C40" s="121"/>
      <c r="D40" s="118"/>
      <c r="E40" s="119"/>
      <c r="F40" s="119"/>
    </row>
    <row r="41" spans="1:6" ht="15.6" customHeight="1" x14ac:dyDescent="0.25">
      <c r="A41" s="129"/>
      <c r="B41" s="130"/>
      <c r="C41" s="131"/>
      <c r="D41" s="132"/>
      <c r="E41" s="133"/>
      <c r="F41" s="133"/>
    </row>
    <row r="42" spans="1:6" ht="15.6" customHeight="1" x14ac:dyDescent="0.3">
      <c r="A42" s="134"/>
      <c r="B42" s="135" t="s">
        <v>89</v>
      </c>
      <c r="C42" s="136"/>
      <c r="D42" s="137"/>
      <c r="E42" s="138"/>
      <c r="F42" s="139">
        <f>SUM(F13:F40)</f>
        <v>0</v>
      </c>
    </row>
    <row r="43" spans="1:6" ht="14.1" customHeight="1" x14ac:dyDescent="0.25">
      <c r="A43" s="140"/>
      <c r="B43" s="141"/>
      <c r="C43" s="142"/>
      <c r="D43" s="143"/>
      <c r="E43" s="144"/>
      <c r="F43" s="144"/>
    </row>
  </sheetData>
  <mergeCells count="4">
    <mergeCell ref="B4:F4"/>
    <mergeCell ref="B5:F5"/>
    <mergeCell ref="B6:F6"/>
    <mergeCell ref="B7:F7"/>
  </mergeCells>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A./1.0 PRIPRAVLJALNA DELA</oddHeader>
    <oddFooter>&amp;R&amp;"Helvetica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4"/>
  <sheetViews>
    <sheetView showGridLines="0" topLeftCell="A10" workbookViewId="0">
      <selection activeCell="F34" sqref="F34"/>
    </sheetView>
  </sheetViews>
  <sheetFormatPr defaultColWidth="8.85546875" defaultRowHeight="16.5" customHeight="1" x14ac:dyDescent="0.25"/>
  <cols>
    <col min="1" max="1" width="7.140625" style="1" customWidth="1"/>
    <col min="2" max="2" width="39.42578125" style="1" customWidth="1"/>
    <col min="3" max="3" width="8.42578125" style="1" customWidth="1"/>
    <col min="4" max="4" width="10.42578125" style="1" customWidth="1"/>
    <col min="5" max="5" width="11.28515625" style="1" customWidth="1"/>
    <col min="6" max="6" width="12.42578125" style="1" customWidth="1"/>
    <col min="7" max="7" width="8.85546875" style="1" customWidth="1"/>
    <col min="8" max="16384" width="8.85546875" style="1"/>
  </cols>
  <sheetData>
    <row r="1" spans="1:6" ht="15.6" customHeight="1" x14ac:dyDescent="0.3">
      <c r="A1" s="106" t="s">
        <v>90</v>
      </c>
      <c r="B1" s="107" t="s">
        <v>91</v>
      </c>
      <c r="C1" s="145"/>
      <c r="D1" s="145"/>
      <c r="E1" s="146"/>
      <c r="F1" s="147"/>
    </row>
    <row r="2" spans="1:6" ht="15" customHeight="1" x14ac:dyDescent="0.3">
      <c r="A2" s="148"/>
      <c r="B2" s="149"/>
      <c r="C2" s="150"/>
      <c r="D2" s="150"/>
      <c r="E2" s="150"/>
      <c r="F2" s="150"/>
    </row>
    <row r="3" spans="1:6" ht="19.5" customHeight="1" x14ac:dyDescent="0.25">
      <c r="A3" s="309" t="s">
        <v>92</v>
      </c>
      <c r="B3" s="310"/>
      <c r="C3" s="310"/>
      <c r="D3" s="310"/>
      <c r="E3" s="310"/>
      <c r="F3" s="311"/>
    </row>
    <row r="4" spans="1:6" ht="36" customHeight="1" x14ac:dyDescent="0.25">
      <c r="A4" s="312" t="s">
        <v>93</v>
      </c>
      <c r="B4" s="313"/>
      <c r="C4" s="313"/>
      <c r="D4" s="313"/>
      <c r="E4" s="313"/>
      <c r="F4" s="314"/>
    </row>
    <row r="5" spans="1:6" ht="18.75" customHeight="1" x14ac:dyDescent="0.25">
      <c r="A5" s="315" t="s">
        <v>94</v>
      </c>
      <c r="B5" s="316"/>
      <c r="C5" s="316"/>
      <c r="D5" s="316"/>
      <c r="E5" s="316"/>
      <c r="F5" s="317"/>
    </row>
    <row r="6" spans="1:6" ht="26.25" customHeight="1" x14ac:dyDescent="0.25">
      <c r="A6" s="315" t="s">
        <v>95</v>
      </c>
      <c r="B6" s="316"/>
      <c r="C6" s="316"/>
      <c r="D6" s="316"/>
      <c r="E6" s="316"/>
      <c r="F6" s="317"/>
    </row>
    <row r="7" spans="1:6" ht="13.5" customHeight="1" x14ac:dyDescent="0.25">
      <c r="A7" s="306"/>
      <c r="B7" s="307"/>
      <c r="C7" s="307"/>
      <c r="D7" s="307"/>
      <c r="E7" s="307"/>
      <c r="F7" s="308"/>
    </row>
    <row r="8" spans="1:6" ht="15" customHeight="1" x14ac:dyDescent="0.3">
      <c r="A8" s="154" t="s">
        <v>96</v>
      </c>
      <c r="B8" s="155"/>
      <c r="C8" s="101"/>
      <c r="D8" s="101"/>
      <c r="E8" s="101"/>
      <c r="F8" s="156"/>
    </row>
    <row r="9" spans="1:6" ht="13.5" customHeight="1" x14ac:dyDescent="0.25">
      <c r="A9" s="157"/>
      <c r="B9" s="152"/>
      <c r="C9" s="152"/>
      <c r="D9" s="152"/>
      <c r="E9" s="152"/>
      <c r="F9" s="153"/>
    </row>
    <row r="10" spans="1:6" ht="15" customHeight="1" x14ac:dyDescent="0.3">
      <c r="A10" s="158"/>
      <c r="B10" s="159" t="s">
        <v>62</v>
      </c>
      <c r="C10" s="160" t="s">
        <v>63</v>
      </c>
      <c r="D10" s="160" t="s">
        <v>64</v>
      </c>
      <c r="E10" s="160" t="s">
        <v>65</v>
      </c>
      <c r="F10" s="161" t="s">
        <v>66</v>
      </c>
    </row>
    <row r="11" spans="1:6" ht="12" customHeight="1" x14ac:dyDescent="0.3">
      <c r="A11" s="162"/>
      <c r="B11" s="163"/>
      <c r="C11" s="164"/>
      <c r="D11" s="164"/>
      <c r="E11" s="164"/>
      <c r="F11" s="165"/>
    </row>
    <row r="12" spans="1:6" ht="9" hidden="1" customHeight="1" x14ac:dyDescent="0.3">
      <c r="A12" s="166"/>
      <c r="B12" s="167"/>
      <c r="C12" s="168"/>
      <c r="D12" s="168"/>
      <c r="E12" s="168"/>
      <c r="F12" s="169"/>
    </row>
    <row r="13" spans="1:6" ht="9" hidden="1" customHeight="1" x14ac:dyDescent="0.3">
      <c r="A13" s="166"/>
      <c r="B13" s="167"/>
      <c r="C13" s="168"/>
      <c r="D13" s="168"/>
      <c r="E13" s="168"/>
      <c r="F13" s="169"/>
    </row>
    <row r="14" spans="1:6" ht="8.1" customHeight="1" x14ac:dyDescent="0.3">
      <c r="A14" s="166"/>
      <c r="B14" s="167"/>
      <c r="C14" s="168"/>
      <c r="D14" s="168"/>
      <c r="E14" s="168"/>
      <c r="F14" s="169"/>
    </row>
    <row r="15" spans="1:6" ht="14.1" customHeight="1" x14ac:dyDescent="0.25">
      <c r="A15" s="170" t="s">
        <v>97</v>
      </c>
      <c r="B15" s="171" t="s">
        <v>98</v>
      </c>
      <c r="C15" s="172"/>
      <c r="D15" s="172"/>
      <c r="E15" s="172"/>
      <c r="F15" s="172"/>
    </row>
    <row r="16" spans="1:6" ht="14.1" customHeight="1" x14ac:dyDescent="0.25">
      <c r="A16" s="173"/>
      <c r="B16" s="174" t="s">
        <v>99</v>
      </c>
      <c r="C16" s="175"/>
      <c r="D16" s="176"/>
      <c r="E16" s="119"/>
      <c r="F16" s="119"/>
    </row>
    <row r="17" spans="1:6" ht="15.75" customHeight="1" x14ac:dyDescent="0.25">
      <c r="A17" s="173"/>
      <c r="B17" s="177"/>
      <c r="C17" s="178" t="s">
        <v>100</v>
      </c>
      <c r="D17" s="176">
        <v>1</v>
      </c>
      <c r="E17" s="119">
        <v>0</v>
      </c>
      <c r="F17" s="119">
        <f>AVERAGE(D17*E17)</f>
        <v>0</v>
      </c>
    </row>
    <row r="18" spans="1:6" ht="14.1" customHeight="1" x14ac:dyDescent="0.25">
      <c r="A18" s="173"/>
      <c r="B18" s="104"/>
      <c r="C18" s="121"/>
      <c r="D18" s="121"/>
      <c r="E18" s="121"/>
      <c r="F18" s="119"/>
    </row>
    <row r="19" spans="1:6" ht="29.25" customHeight="1" x14ac:dyDescent="0.25">
      <c r="A19" s="122" t="s">
        <v>101</v>
      </c>
      <c r="B19" s="116" t="s">
        <v>102</v>
      </c>
      <c r="C19" s="121"/>
      <c r="D19" s="118"/>
      <c r="E19" s="119"/>
      <c r="F19" s="119"/>
    </row>
    <row r="20" spans="1:6" ht="14.1" customHeight="1" x14ac:dyDescent="0.25">
      <c r="A20" s="173"/>
      <c r="B20" s="104"/>
      <c r="C20" s="117" t="s">
        <v>103</v>
      </c>
      <c r="D20" s="118">
        <v>4.4000000000000004</v>
      </c>
      <c r="E20" s="119">
        <v>0</v>
      </c>
      <c r="F20" s="119">
        <f>AVERAGE(D20*E20)</f>
        <v>0</v>
      </c>
    </row>
    <row r="21" spans="1:6" ht="14.1" customHeight="1" x14ac:dyDescent="0.25">
      <c r="A21" s="173"/>
      <c r="B21" s="104"/>
      <c r="C21" s="121"/>
      <c r="D21" s="121"/>
      <c r="E21" s="121"/>
      <c r="F21" s="119"/>
    </row>
    <row r="22" spans="1:6" ht="38.25" customHeight="1" x14ac:dyDescent="0.25">
      <c r="A22" s="122" t="s">
        <v>104</v>
      </c>
      <c r="B22" s="116" t="s">
        <v>105</v>
      </c>
      <c r="C22" s="121"/>
      <c r="D22" s="118"/>
      <c r="E22" s="119"/>
      <c r="F22" s="119"/>
    </row>
    <row r="23" spans="1:6" ht="14.1" customHeight="1" x14ac:dyDescent="0.25">
      <c r="A23" s="173"/>
      <c r="B23" s="120"/>
      <c r="C23" s="117" t="s">
        <v>78</v>
      </c>
      <c r="D23" s="118">
        <v>5.3</v>
      </c>
      <c r="E23" s="119">
        <v>0</v>
      </c>
      <c r="F23" s="119">
        <f>AVERAGE(D23*E23)</f>
        <v>0</v>
      </c>
    </row>
    <row r="24" spans="1:6" ht="14.1" customHeight="1" x14ac:dyDescent="0.25">
      <c r="A24" s="173"/>
      <c r="B24" s="104"/>
      <c r="C24" s="121"/>
      <c r="D24" s="121"/>
      <c r="E24" s="121"/>
      <c r="F24" s="119"/>
    </row>
    <row r="25" spans="1:6" ht="56.25" customHeight="1" x14ac:dyDescent="0.25">
      <c r="A25" s="122" t="s">
        <v>106</v>
      </c>
      <c r="B25" s="116" t="s">
        <v>107</v>
      </c>
      <c r="C25" s="121"/>
      <c r="D25" s="118"/>
      <c r="E25" s="119"/>
      <c r="F25" s="119"/>
    </row>
    <row r="26" spans="1:6" ht="17.25" customHeight="1" x14ac:dyDescent="0.25">
      <c r="A26" s="173"/>
      <c r="B26" s="120"/>
      <c r="C26" s="117" t="s">
        <v>103</v>
      </c>
      <c r="D26" s="118">
        <v>3.6</v>
      </c>
      <c r="E26" s="119">
        <v>0</v>
      </c>
      <c r="F26" s="119">
        <f>AVERAGE(D26*E26)</f>
        <v>0</v>
      </c>
    </row>
    <row r="27" spans="1:6" ht="17.25" customHeight="1" x14ac:dyDescent="0.25">
      <c r="A27" s="173"/>
      <c r="B27" s="120"/>
      <c r="C27" s="121"/>
      <c r="D27" s="118"/>
      <c r="E27" s="119"/>
      <c r="F27" s="119"/>
    </row>
    <row r="28" spans="1:6" ht="27.75" customHeight="1" x14ac:dyDescent="0.25">
      <c r="A28" s="122" t="s">
        <v>108</v>
      </c>
      <c r="B28" s="116" t="s">
        <v>109</v>
      </c>
      <c r="C28" s="121"/>
      <c r="D28" s="118"/>
      <c r="E28" s="119"/>
      <c r="F28" s="119"/>
    </row>
    <row r="29" spans="1:6" ht="15.75" customHeight="1" x14ac:dyDescent="0.25">
      <c r="A29" s="122"/>
      <c r="B29" s="120"/>
      <c r="C29" s="117" t="s">
        <v>103</v>
      </c>
      <c r="D29" s="118">
        <v>0.8</v>
      </c>
      <c r="E29" s="119">
        <v>0</v>
      </c>
      <c r="F29" s="119">
        <f>AVERAGE(D29*E29)</f>
        <v>0</v>
      </c>
    </row>
    <row r="30" spans="1:6" ht="15.75" customHeight="1" x14ac:dyDescent="0.25">
      <c r="A30" s="122"/>
      <c r="B30" s="120"/>
      <c r="C30" s="121"/>
      <c r="D30" s="118"/>
      <c r="E30" s="119"/>
      <c r="F30" s="119"/>
    </row>
    <row r="31" spans="1:6" ht="18" customHeight="1" x14ac:dyDescent="0.25">
      <c r="A31" s="122" t="s">
        <v>110</v>
      </c>
      <c r="B31" s="116" t="s">
        <v>111</v>
      </c>
      <c r="C31" s="121"/>
      <c r="D31" s="118"/>
      <c r="E31" s="119"/>
      <c r="F31" s="119"/>
    </row>
    <row r="32" spans="1:6" ht="17.25" customHeight="1" x14ac:dyDescent="0.25">
      <c r="A32" s="173"/>
      <c r="B32" s="120"/>
      <c r="C32" s="117" t="s">
        <v>103</v>
      </c>
      <c r="D32" s="118">
        <v>3.6</v>
      </c>
      <c r="E32" s="119">
        <v>0</v>
      </c>
      <c r="F32" s="119">
        <f>AVERAGE(D32*E32)</f>
        <v>0</v>
      </c>
    </row>
    <row r="33" spans="1:6" ht="15" customHeight="1" x14ac:dyDescent="0.25">
      <c r="A33" s="129"/>
      <c r="B33" s="179"/>
      <c r="C33" s="131"/>
      <c r="D33" s="132"/>
      <c r="E33" s="133"/>
      <c r="F33" s="133"/>
    </row>
    <row r="34" spans="1:6" ht="15.6" customHeight="1" x14ac:dyDescent="0.3">
      <c r="A34" s="134"/>
      <c r="B34" s="135" t="s">
        <v>112</v>
      </c>
      <c r="C34" s="136"/>
      <c r="D34" s="137"/>
      <c r="E34" s="138"/>
      <c r="F34" s="139">
        <f>SUM(F16:F33)</f>
        <v>0</v>
      </c>
    </row>
  </sheetData>
  <mergeCells count="5">
    <mergeCell ref="A7:F7"/>
    <mergeCell ref="A3:F3"/>
    <mergeCell ref="A4:F4"/>
    <mergeCell ref="A5:F5"/>
    <mergeCell ref="A6:F6"/>
  </mergeCells>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A/2.0 ZEMELJSKA DELA</oddHeader>
    <oddFooter>&amp;R&amp;"Helvetica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0"/>
  <sheetViews>
    <sheetView showGridLines="0" workbookViewId="0">
      <selection activeCell="F19" sqref="F19"/>
    </sheetView>
  </sheetViews>
  <sheetFormatPr defaultColWidth="8.85546875" defaultRowHeight="16.5" customHeight="1" x14ac:dyDescent="0.25"/>
  <cols>
    <col min="1" max="1" width="7.140625" style="1" customWidth="1"/>
    <col min="2" max="2" width="40.140625" style="1" customWidth="1"/>
    <col min="3" max="3" width="8.7109375" style="1" customWidth="1"/>
    <col min="4" max="4" width="11.7109375" style="1" customWidth="1"/>
    <col min="5" max="5" width="10.42578125" style="1" customWidth="1"/>
    <col min="6" max="6" width="11.85546875" style="1" customWidth="1"/>
    <col min="7" max="8" width="9.140625" style="1" customWidth="1"/>
    <col min="9" max="9" width="8.85546875" style="1" customWidth="1"/>
    <col min="10" max="16384" width="8.85546875" style="1"/>
  </cols>
  <sheetData>
    <row r="1" spans="1:8" ht="15.6" customHeight="1" x14ac:dyDescent="0.3">
      <c r="A1" s="106" t="s">
        <v>113</v>
      </c>
      <c r="B1" s="107" t="s">
        <v>40</v>
      </c>
      <c r="C1" s="145"/>
      <c r="D1" s="145"/>
      <c r="E1" s="146"/>
      <c r="F1" s="147"/>
      <c r="G1" s="104"/>
      <c r="H1" s="104"/>
    </row>
    <row r="2" spans="1:8" ht="15" customHeight="1" x14ac:dyDescent="0.3">
      <c r="A2" s="148"/>
      <c r="B2" s="149"/>
      <c r="C2" s="150"/>
      <c r="D2" s="150"/>
      <c r="E2" s="150"/>
      <c r="F2" s="150"/>
      <c r="G2" s="104"/>
      <c r="H2" s="104"/>
    </row>
    <row r="3" spans="1:8" ht="13.5" customHeight="1" x14ac:dyDescent="0.25">
      <c r="A3" s="180"/>
      <c r="B3" s="181"/>
      <c r="C3" s="182"/>
      <c r="D3" s="183"/>
      <c r="E3" s="182"/>
      <c r="F3" s="184"/>
      <c r="G3" s="185"/>
      <c r="H3" s="104"/>
    </row>
    <row r="4" spans="1:8" ht="20.25" customHeight="1" x14ac:dyDescent="0.25">
      <c r="A4" s="318"/>
      <c r="B4" s="319"/>
      <c r="C4" s="319"/>
      <c r="D4" s="319"/>
      <c r="E4" s="319"/>
      <c r="F4" s="320"/>
      <c r="G4" s="185"/>
      <c r="H4" s="104"/>
    </row>
    <row r="5" spans="1:8" ht="9" hidden="1" customHeight="1" x14ac:dyDescent="0.3">
      <c r="A5" s="187"/>
      <c r="B5" s="188"/>
      <c r="C5" s="186"/>
      <c r="D5" s="186"/>
      <c r="E5" s="186"/>
      <c r="F5" s="186"/>
      <c r="G5" s="104"/>
      <c r="H5" s="104"/>
    </row>
    <row r="6" spans="1:8" ht="15" customHeight="1" x14ac:dyDescent="0.3">
      <c r="A6" s="110"/>
      <c r="B6" s="111" t="s">
        <v>62</v>
      </c>
      <c r="C6" s="112" t="s">
        <v>63</v>
      </c>
      <c r="D6" s="112" t="s">
        <v>64</v>
      </c>
      <c r="E6" s="112" t="s">
        <v>65</v>
      </c>
      <c r="F6" s="112" t="s">
        <v>66</v>
      </c>
      <c r="G6" s="189"/>
      <c r="H6" s="104"/>
    </row>
    <row r="7" spans="1:8" ht="13.5" customHeight="1" x14ac:dyDescent="0.25">
      <c r="A7" s="114"/>
      <c r="B7" s="101"/>
      <c r="C7" s="101"/>
      <c r="D7" s="101"/>
      <c r="E7" s="101"/>
      <c r="F7" s="101"/>
      <c r="G7" s="104"/>
      <c r="H7" s="104"/>
    </row>
    <row r="8" spans="1:8" ht="54" customHeight="1" x14ac:dyDescent="0.25">
      <c r="A8" s="122" t="s">
        <v>114</v>
      </c>
      <c r="B8" s="116" t="s">
        <v>115</v>
      </c>
      <c r="C8" s="121"/>
      <c r="D8" s="118"/>
      <c r="E8" s="119"/>
      <c r="F8" s="119"/>
      <c r="G8" s="104"/>
      <c r="H8" s="104"/>
    </row>
    <row r="9" spans="1:8" ht="15.75" customHeight="1" x14ac:dyDescent="0.25">
      <c r="A9" s="117" t="s">
        <v>116</v>
      </c>
      <c r="B9" s="190" t="s">
        <v>117</v>
      </c>
      <c r="C9" s="104"/>
      <c r="D9" s="104"/>
      <c r="E9" s="104"/>
      <c r="F9" s="104"/>
      <c r="G9" s="191"/>
      <c r="H9" s="192"/>
    </row>
    <row r="10" spans="1:8" ht="14.25" customHeight="1" x14ac:dyDescent="0.25">
      <c r="A10" s="173"/>
      <c r="B10" s="104"/>
      <c r="C10" s="117" t="s">
        <v>103</v>
      </c>
      <c r="D10" s="118">
        <v>0.6</v>
      </c>
      <c r="E10" s="119">
        <v>0</v>
      </c>
      <c r="F10" s="119">
        <f>AVERAGE(D10*E10)</f>
        <v>0</v>
      </c>
      <c r="G10" s="104"/>
      <c r="H10" s="104"/>
    </row>
    <row r="11" spans="1:8" ht="14.25" customHeight="1" x14ac:dyDescent="0.25">
      <c r="A11" s="173"/>
      <c r="B11" s="104"/>
      <c r="C11" s="104"/>
      <c r="D11" s="104"/>
      <c r="E11" s="104"/>
      <c r="F11" s="104"/>
      <c r="G11" s="104"/>
      <c r="H11" s="104"/>
    </row>
    <row r="12" spans="1:8" ht="54" customHeight="1" x14ac:dyDescent="0.25">
      <c r="A12" s="122" t="s">
        <v>118</v>
      </c>
      <c r="B12" s="116" t="s">
        <v>119</v>
      </c>
      <c r="C12" s="121"/>
      <c r="D12" s="118"/>
      <c r="E12" s="119"/>
      <c r="F12" s="119"/>
      <c r="G12" s="104"/>
      <c r="H12" s="104"/>
    </row>
    <row r="13" spans="1:8" ht="15.75" customHeight="1" x14ac:dyDescent="0.25">
      <c r="A13" s="117" t="s">
        <v>116</v>
      </c>
      <c r="B13" s="116" t="s">
        <v>120</v>
      </c>
      <c r="C13" s="104"/>
      <c r="D13" s="104"/>
      <c r="E13" s="104"/>
      <c r="F13" s="119"/>
      <c r="G13" s="191"/>
      <c r="H13" s="192"/>
    </row>
    <row r="14" spans="1:8" ht="15.75" customHeight="1" x14ac:dyDescent="0.25">
      <c r="A14" s="173"/>
      <c r="B14" s="104"/>
      <c r="C14" s="117" t="s">
        <v>103</v>
      </c>
      <c r="D14" s="118">
        <v>2</v>
      </c>
      <c r="E14" s="119">
        <v>0</v>
      </c>
      <c r="F14" s="119">
        <f>AVERAGE(D14*E14)</f>
        <v>0</v>
      </c>
      <c r="G14" s="104"/>
      <c r="H14" s="104"/>
    </row>
    <row r="15" spans="1:8" ht="14.1" customHeight="1" x14ac:dyDescent="0.25">
      <c r="A15" s="117"/>
      <c r="B15" s="193"/>
      <c r="C15" s="104"/>
      <c r="D15" s="104"/>
      <c r="E15" s="104"/>
      <c r="F15" s="119"/>
      <c r="G15" s="104"/>
      <c r="H15" s="104"/>
    </row>
    <row r="16" spans="1:8" ht="24.95" customHeight="1" x14ac:dyDescent="0.25">
      <c r="A16" s="122" t="s">
        <v>121</v>
      </c>
      <c r="B16" s="194" t="s">
        <v>122</v>
      </c>
      <c r="C16" s="121"/>
      <c r="D16" s="118"/>
      <c r="E16" s="119"/>
      <c r="F16" s="119"/>
      <c r="G16" s="104"/>
      <c r="H16" s="104"/>
    </row>
    <row r="17" spans="1:8" ht="14.1" customHeight="1" x14ac:dyDescent="0.25">
      <c r="A17" s="122"/>
      <c r="B17" s="195"/>
      <c r="C17" s="117" t="s">
        <v>123</v>
      </c>
      <c r="D17" s="118">
        <v>65</v>
      </c>
      <c r="E17" s="119">
        <v>0</v>
      </c>
      <c r="F17" s="119">
        <f>AVERAGE(D17*E17)</f>
        <v>0</v>
      </c>
      <c r="G17" s="104"/>
      <c r="H17" s="104"/>
    </row>
    <row r="18" spans="1:8" ht="14.45" customHeight="1" x14ac:dyDescent="0.25">
      <c r="A18" s="196"/>
      <c r="B18" s="197"/>
      <c r="C18" s="198"/>
      <c r="D18" s="199"/>
      <c r="E18" s="198"/>
      <c r="F18" s="133"/>
      <c r="G18" s="104"/>
      <c r="H18" s="104"/>
    </row>
    <row r="19" spans="1:8" ht="15.6" customHeight="1" x14ac:dyDescent="0.3">
      <c r="A19" s="134"/>
      <c r="B19" s="135" t="s">
        <v>124</v>
      </c>
      <c r="C19" s="136"/>
      <c r="D19" s="137"/>
      <c r="E19" s="138"/>
      <c r="F19" s="138">
        <f>SUM(F8:F18)</f>
        <v>0</v>
      </c>
      <c r="G19" s="189"/>
      <c r="H19" s="104"/>
    </row>
    <row r="20" spans="1:8" ht="14.1" customHeight="1" x14ac:dyDescent="0.25">
      <c r="A20" s="200"/>
      <c r="B20" s="201"/>
      <c r="C20" s="202"/>
      <c r="D20" s="203"/>
      <c r="E20" s="204"/>
      <c r="F20" s="204"/>
      <c r="G20" s="104"/>
      <c r="H20" s="104"/>
    </row>
  </sheetData>
  <mergeCells count="1">
    <mergeCell ref="A4:F4"/>
  </mergeCells>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A/3.0 BETONSKA DELA</oddHeader>
    <oddFooter>&amp;R&amp;"Helvetica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7"/>
  <sheetViews>
    <sheetView showGridLines="0" workbookViewId="0">
      <selection activeCell="E24" sqref="E24"/>
    </sheetView>
  </sheetViews>
  <sheetFormatPr defaultColWidth="8.85546875" defaultRowHeight="16.5" customHeight="1" x14ac:dyDescent="0.25"/>
  <cols>
    <col min="1" max="1" width="7.140625" style="1" customWidth="1"/>
    <col min="2" max="2" width="39.42578125" style="1" customWidth="1"/>
    <col min="3" max="3" width="8.28515625" style="1" customWidth="1"/>
    <col min="4" max="4" width="10.85546875" style="1" customWidth="1"/>
    <col min="5" max="5" width="11.85546875" style="1" customWidth="1"/>
    <col min="6" max="6" width="12.42578125" style="1" customWidth="1"/>
    <col min="7" max="7" width="8.85546875" style="1" customWidth="1"/>
    <col min="8" max="16384" width="8.85546875" style="1"/>
  </cols>
  <sheetData>
    <row r="1" spans="1:6" ht="15.6" customHeight="1" x14ac:dyDescent="0.3">
      <c r="A1" s="106" t="s">
        <v>125</v>
      </c>
      <c r="B1" s="107" t="s">
        <v>126</v>
      </c>
      <c r="C1" s="145"/>
      <c r="D1" s="145"/>
      <c r="E1" s="146"/>
      <c r="F1" s="147"/>
    </row>
    <row r="2" spans="1:6" ht="15" customHeight="1" x14ac:dyDescent="0.3">
      <c r="A2" s="148"/>
      <c r="B2" s="149"/>
      <c r="C2" s="150"/>
      <c r="D2" s="150"/>
      <c r="E2" s="150"/>
      <c r="F2" s="150"/>
    </row>
    <row r="3" spans="1:6" ht="12.6" customHeight="1" x14ac:dyDescent="0.25">
      <c r="A3" s="151" t="s">
        <v>127</v>
      </c>
      <c r="B3" s="181"/>
      <c r="C3" s="182"/>
      <c r="D3" s="183"/>
      <c r="E3" s="182"/>
      <c r="F3" s="184"/>
    </row>
    <row r="4" spans="1:6" ht="16.5" customHeight="1" x14ac:dyDescent="0.25">
      <c r="A4" s="324" t="s">
        <v>128</v>
      </c>
      <c r="B4" s="325"/>
      <c r="C4" s="325"/>
      <c r="D4" s="325"/>
      <c r="E4" s="325"/>
      <c r="F4" s="326"/>
    </row>
    <row r="5" spans="1:6" ht="29.25" customHeight="1" x14ac:dyDescent="0.25">
      <c r="A5" s="315" t="s">
        <v>129</v>
      </c>
      <c r="B5" s="327"/>
      <c r="C5" s="327"/>
      <c r="D5" s="327"/>
      <c r="E5" s="327"/>
      <c r="F5" s="328"/>
    </row>
    <row r="6" spans="1:6" ht="28.5" customHeight="1" x14ac:dyDescent="0.25">
      <c r="A6" s="321" t="s">
        <v>130</v>
      </c>
      <c r="B6" s="322"/>
      <c r="C6" s="322"/>
      <c r="D6" s="322"/>
      <c r="E6" s="322"/>
      <c r="F6" s="323"/>
    </row>
    <row r="7" spans="1:6" ht="12.6" customHeight="1" x14ac:dyDescent="0.25">
      <c r="A7" s="206"/>
      <c r="B7" s="207"/>
      <c r="C7" s="208"/>
      <c r="D7" s="209"/>
      <c r="E7" s="208"/>
      <c r="F7" s="208"/>
    </row>
    <row r="8" spans="1:6" ht="15" customHeight="1" x14ac:dyDescent="0.3">
      <c r="A8" s="210"/>
      <c r="B8" s="211"/>
      <c r="C8" s="109"/>
      <c r="D8" s="109"/>
      <c r="E8" s="109"/>
      <c r="F8" s="109"/>
    </row>
    <row r="9" spans="1:6" ht="15" customHeight="1" x14ac:dyDescent="0.3">
      <c r="A9" s="110"/>
      <c r="B9" s="111" t="s">
        <v>62</v>
      </c>
      <c r="C9" s="112" t="s">
        <v>63</v>
      </c>
      <c r="D9" s="112" t="s">
        <v>64</v>
      </c>
      <c r="E9" s="112" t="s">
        <v>65</v>
      </c>
      <c r="F9" s="113" t="s">
        <v>66</v>
      </c>
    </row>
    <row r="10" spans="1:6" ht="14.1" customHeight="1" x14ac:dyDescent="0.25">
      <c r="A10" s="114"/>
      <c r="B10" s="101"/>
      <c r="C10" s="101"/>
      <c r="D10" s="101"/>
      <c r="E10" s="101"/>
      <c r="F10" s="101"/>
    </row>
    <row r="11" spans="1:6" ht="14.1" customHeight="1" x14ac:dyDescent="0.25">
      <c r="A11" s="173"/>
      <c r="B11" s="104"/>
      <c r="C11" s="104"/>
      <c r="D11" s="104"/>
      <c r="E11" s="104"/>
      <c r="F11" s="104"/>
    </row>
    <row r="12" spans="1:6" ht="40.5" customHeight="1" x14ac:dyDescent="0.25">
      <c r="A12" s="122" t="s">
        <v>131</v>
      </c>
      <c r="B12" s="116" t="s">
        <v>132</v>
      </c>
      <c r="C12" s="121"/>
      <c r="D12" s="118"/>
      <c r="E12" s="119"/>
      <c r="F12" s="119"/>
    </row>
    <row r="13" spans="1:6" ht="15" customHeight="1" x14ac:dyDescent="0.25">
      <c r="A13" s="122"/>
      <c r="B13" s="120"/>
      <c r="C13" s="117" t="s">
        <v>78</v>
      </c>
      <c r="D13" s="118">
        <v>4.4000000000000004</v>
      </c>
      <c r="E13" s="119">
        <v>0</v>
      </c>
      <c r="F13" s="119">
        <f>AVERAGE(D13*E13)</f>
        <v>0</v>
      </c>
    </row>
    <row r="14" spans="1:6" ht="14.1" customHeight="1" x14ac:dyDescent="0.25">
      <c r="A14" s="122"/>
      <c r="B14" s="120"/>
      <c r="C14" s="121"/>
      <c r="D14" s="118"/>
      <c r="E14" s="119"/>
      <c r="F14" s="119"/>
    </row>
    <row r="15" spans="1:6" ht="41.25" customHeight="1" x14ac:dyDescent="0.25">
      <c r="A15" s="122" t="s">
        <v>133</v>
      </c>
      <c r="B15" s="116" t="s">
        <v>134</v>
      </c>
      <c r="C15" s="121"/>
      <c r="D15" s="118"/>
      <c r="E15" s="119"/>
      <c r="F15" s="119"/>
    </row>
    <row r="16" spans="1:6" ht="18" customHeight="1" x14ac:dyDescent="0.25">
      <c r="A16" s="122"/>
      <c r="B16" s="120"/>
      <c r="C16" s="117" t="s">
        <v>78</v>
      </c>
      <c r="D16" s="118">
        <v>32</v>
      </c>
      <c r="E16" s="119">
        <v>0</v>
      </c>
      <c r="F16" s="119">
        <f>AVERAGE(D16*E16)</f>
        <v>0</v>
      </c>
    </row>
    <row r="17" spans="1:6" ht="15" customHeight="1" x14ac:dyDescent="0.25">
      <c r="A17" s="122"/>
      <c r="B17" s="120"/>
      <c r="C17" s="121"/>
      <c r="D17" s="118"/>
      <c r="E17" s="119"/>
      <c r="F17" s="119"/>
    </row>
    <row r="18" spans="1:6" ht="17.25" customHeight="1" x14ac:dyDescent="0.25">
      <c r="A18" s="122" t="s">
        <v>135</v>
      </c>
      <c r="B18" s="116" t="s">
        <v>136</v>
      </c>
      <c r="C18" s="121"/>
      <c r="D18" s="118"/>
      <c r="E18" s="119"/>
      <c r="F18" s="119"/>
    </row>
    <row r="19" spans="1:6" ht="17.25" customHeight="1" x14ac:dyDescent="0.25">
      <c r="A19" s="122"/>
      <c r="B19" s="120"/>
      <c r="C19" s="117" t="s">
        <v>78</v>
      </c>
      <c r="D19" s="118">
        <v>1395.6</v>
      </c>
      <c r="E19" s="119">
        <v>0</v>
      </c>
      <c r="F19" s="119">
        <f>AVERAGE(D19*E19)</f>
        <v>0</v>
      </c>
    </row>
    <row r="20" spans="1:6" ht="17.25" customHeight="1" x14ac:dyDescent="0.25">
      <c r="A20" s="129"/>
      <c r="B20" s="179"/>
      <c r="C20" s="131"/>
      <c r="D20" s="132"/>
      <c r="E20" s="133"/>
      <c r="F20" s="133"/>
    </row>
    <row r="21" spans="1:6" ht="15.6" customHeight="1" x14ac:dyDescent="0.3">
      <c r="A21" s="134"/>
      <c r="B21" s="135" t="s">
        <v>137</v>
      </c>
      <c r="C21" s="136"/>
      <c r="D21" s="137"/>
      <c r="E21" s="138"/>
      <c r="F21" s="139">
        <f>SUM(F11:F19)</f>
        <v>0</v>
      </c>
    </row>
    <row r="22" spans="1:6" ht="14.1" customHeight="1" x14ac:dyDescent="0.25">
      <c r="A22" s="114"/>
      <c r="B22" s="101"/>
      <c r="C22" s="101"/>
      <c r="D22" s="101"/>
      <c r="E22" s="101"/>
      <c r="F22" s="101"/>
    </row>
    <row r="23" spans="1:6" ht="14.1" customHeight="1" x14ac:dyDescent="0.25">
      <c r="A23" s="173"/>
      <c r="B23" s="104"/>
      <c r="C23" s="104"/>
      <c r="D23" s="104"/>
      <c r="E23" s="104"/>
      <c r="F23" s="104"/>
    </row>
    <row r="24" spans="1:6" ht="14.1" customHeight="1" x14ac:dyDescent="0.25">
      <c r="A24" s="173"/>
      <c r="B24" s="104"/>
      <c r="C24" s="104"/>
      <c r="D24" s="104"/>
      <c r="E24" s="104"/>
      <c r="F24" s="104"/>
    </row>
    <row r="25" spans="1:6" ht="14.1" customHeight="1" x14ac:dyDescent="0.25">
      <c r="A25" s="173"/>
      <c r="B25" s="104"/>
      <c r="C25" s="104"/>
      <c r="D25" s="104"/>
      <c r="E25" s="104"/>
      <c r="F25" s="104"/>
    </row>
    <row r="26" spans="1:6" ht="14.1" customHeight="1" x14ac:dyDescent="0.25">
      <c r="A26" s="173"/>
      <c r="B26" s="104"/>
      <c r="C26" s="104"/>
      <c r="D26" s="104"/>
      <c r="E26" s="104"/>
      <c r="F26" s="104"/>
    </row>
    <row r="27" spans="1:6" ht="14.1" customHeight="1" x14ac:dyDescent="0.25">
      <c r="A27" s="173"/>
      <c r="B27" s="104"/>
      <c r="C27" s="104"/>
      <c r="D27" s="104"/>
      <c r="E27" s="104"/>
      <c r="F27" s="104"/>
    </row>
  </sheetData>
  <mergeCells count="3">
    <mergeCell ref="A6:F6"/>
    <mergeCell ref="A4:F4"/>
    <mergeCell ref="A5:F5"/>
  </mergeCells>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A/4.0 TESARSKA DELA - OPAŽ</oddHeader>
    <oddFooter>&amp;R&amp;"Helvetica Neue,Regular"&amp;12&amp;K000000&amp;P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52"/>
  <sheetViews>
    <sheetView showGridLines="0" topLeftCell="A28" zoomScale="120" zoomScaleNormal="120" workbookViewId="0">
      <selection activeCell="F50" sqref="F50"/>
    </sheetView>
  </sheetViews>
  <sheetFormatPr defaultColWidth="8.85546875" defaultRowHeight="16.5" customHeight="1" x14ac:dyDescent="0.25"/>
  <cols>
    <col min="1" max="1" width="7.140625" style="1" customWidth="1"/>
    <col min="2" max="2" width="42.28515625" style="1" customWidth="1"/>
    <col min="3" max="3" width="8.28515625" style="1" customWidth="1"/>
    <col min="4" max="4" width="11" style="1" customWidth="1"/>
    <col min="5" max="5" width="11.85546875" style="1" customWidth="1"/>
    <col min="6" max="6" width="12.42578125" style="1" customWidth="1"/>
    <col min="7" max="7" width="8.85546875" style="1" customWidth="1"/>
    <col min="8" max="16384" width="8.85546875" style="1"/>
  </cols>
  <sheetData>
    <row r="1" spans="1:6" ht="15.6" customHeight="1" x14ac:dyDescent="0.3">
      <c r="A1" s="106" t="s">
        <v>138</v>
      </c>
      <c r="B1" s="107" t="s">
        <v>44</v>
      </c>
      <c r="C1" s="145"/>
      <c r="D1" s="145"/>
      <c r="E1" s="146"/>
      <c r="F1" s="147"/>
    </row>
    <row r="2" spans="1:6" ht="15" customHeight="1" x14ac:dyDescent="0.3">
      <c r="A2" s="148"/>
      <c r="B2" s="149"/>
      <c r="C2" s="150"/>
      <c r="D2" s="150"/>
      <c r="E2" s="150"/>
      <c r="F2" s="150"/>
    </row>
    <row r="3" spans="1:6" ht="22.5" customHeight="1" x14ac:dyDescent="0.25">
      <c r="A3" s="212" t="s">
        <v>139</v>
      </c>
      <c r="B3" s="213"/>
      <c r="C3" s="214"/>
      <c r="D3" s="215"/>
      <c r="E3" s="214"/>
      <c r="F3" s="216"/>
    </row>
    <row r="4" spans="1:6" ht="18" customHeight="1" x14ac:dyDescent="0.25">
      <c r="A4" s="101"/>
      <c r="B4" s="217"/>
      <c r="C4" s="218"/>
      <c r="D4" s="219"/>
      <c r="E4" s="218"/>
      <c r="F4" s="220"/>
    </row>
    <row r="5" spans="1:6" ht="16.5" customHeight="1" x14ac:dyDescent="0.25">
      <c r="A5" s="221" t="s">
        <v>140</v>
      </c>
      <c r="B5" s="222"/>
      <c r="C5" s="223"/>
      <c r="D5" s="224"/>
      <c r="E5" s="223"/>
      <c r="F5" s="225"/>
    </row>
    <row r="6" spans="1:6" ht="14.1" customHeight="1" x14ac:dyDescent="0.25">
      <c r="A6" s="226" t="s">
        <v>141</v>
      </c>
      <c r="B6" s="227"/>
      <c r="C6" s="228"/>
      <c r="D6" s="229"/>
      <c r="E6" s="228"/>
      <c r="F6" s="230"/>
    </row>
    <row r="7" spans="1:6" ht="12.95" customHeight="1" x14ac:dyDescent="0.25">
      <c r="A7" s="231"/>
      <c r="B7" s="232"/>
      <c r="C7" s="233"/>
      <c r="D7" s="234"/>
      <c r="E7" s="233"/>
      <c r="F7" s="233"/>
    </row>
    <row r="8" spans="1:6" ht="15" customHeight="1" x14ac:dyDescent="0.3">
      <c r="A8" s="235"/>
      <c r="B8" s="111" t="s">
        <v>62</v>
      </c>
      <c r="C8" s="112" t="s">
        <v>63</v>
      </c>
      <c r="D8" s="112" t="s">
        <v>64</v>
      </c>
      <c r="E8" s="112" t="s">
        <v>65</v>
      </c>
      <c r="F8" s="113" t="s">
        <v>66</v>
      </c>
    </row>
    <row r="9" spans="1:6" ht="14.1" customHeight="1" x14ac:dyDescent="0.25">
      <c r="A9" s="173"/>
      <c r="B9" s="101"/>
      <c r="C9" s="236"/>
      <c r="D9" s="236"/>
      <c r="E9" s="236"/>
      <c r="F9" s="236"/>
    </row>
    <row r="10" spans="1:6" ht="15.75" customHeight="1" x14ac:dyDescent="0.25">
      <c r="A10" s="127" t="s">
        <v>142</v>
      </c>
      <c r="B10" s="116" t="s">
        <v>143</v>
      </c>
      <c r="C10" s="121"/>
      <c r="D10" s="118"/>
      <c r="E10" s="119"/>
      <c r="F10" s="119"/>
    </row>
    <row r="11" spans="1:6" ht="15.75" customHeight="1" x14ac:dyDescent="0.25">
      <c r="A11" s="173"/>
      <c r="B11" s="104"/>
      <c r="C11" s="117" t="s">
        <v>85</v>
      </c>
      <c r="D11" s="118">
        <v>7.6</v>
      </c>
      <c r="E11" s="119">
        <v>0</v>
      </c>
      <c r="F11" s="119">
        <f>AVERAGE(D11*E11)</f>
        <v>0</v>
      </c>
    </row>
    <row r="12" spans="1:6" ht="12.75" customHeight="1" x14ac:dyDescent="0.25">
      <c r="A12" s="237"/>
      <c r="B12" s="104"/>
      <c r="C12" s="238"/>
      <c r="D12" s="238"/>
      <c r="E12" s="238"/>
      <c r="F12" s="119"/>
    </row>
    <row r="13" spans="1:6" ht="27" customHeight="1" x14ac:dyDescent="0.25">
      <c r="A13" s="122" t="s">
        <v>144</v>
      </c>
      <c r="B13" s="116" t="s">
        <v>145</v>
      </c>
      <c r="C13" s="121"/>
      <c r="D13" s="118"/>
      <c r="E13" s="119"/>
      <c r="F13" s="119"/>
    </row>
    <row r="14" spans="1:6" ht="16.5" customHeight="1" x14ac:dyDescent="0.25">
      <c r="A14" s="239"/>
      <c r="B14" s="120"/>
      <c r="C14" s="117" t="s">
        <v>78</v>
      </c>
      <c r="D14" s="118">
        <v>14.7</v>
      </c>
      <c r="E14" s="119">
        <v>0</v>
      </c>
      <c r="F14" s="119">
        <f>AVERAGE(D14*E14)</f>
        <v>0</v>
      </c>
    </row>
    <row r="15" spans="1:6" ht="14.1" customHeight="1" x14ac:dyDescent="0.25">
      <c r="A15" s="173"/>
      <c r="B15" s="104"/>
      <c r="C15" s="238"/>
      <c r="D15" s="238"/>
      <c r="E15" s="238"/>
      <c r="F15" s="119"/>
    </row>
    <row r="16" spans="1:6" ht="16.5" customHeight="1" x14ac:dyDescent="0.25">
      <c r="A16" s="127" t="s">
        <v>146</v>
      </c>
      <c r="B16" s="116" t="s">
        <v>147</v>
      </c>
      <c r="C16" s="121"/>
      <c r="D16" s="118"/>
      <c r="E16" s="119"/>
      <c r="F16" s="119"/>
    </row>
    <row r="17" spans="1:6" ht="18" customHeight="1" x14ac:dyDescent="0.25">
      <c r="A17" s="237"/>
      <c r="B17" s="240"/>
      <c r="C17" s="117" t="s">
        <v>78</v>
      </c>
      <c r="D17" s="118">
        <v>8.6999999999999993</v>
      </c>
      <c r="E17" s="119">
        <v>0</v>
      </c>
      <c r="F17" s="119">
        <f>AVERAGE(D17*E17)</f>
        <v>0</v>
      </c>
    </row>
    <row r="18" spans="1:6" ht="15" customHeight="1" x14ac:dyDescent="0.25">
      <c r="A18" s="173"/>
      <c r="B18" s="120"/>
      <c r="C18" s="121"/>
      <c r="D18" s="118"/>
      <c r="E18" s="119"/>
      <c r="F18" s="119"/>
    </row>
    <row r="19" spans="1:6" ht="30" customHeight="1" x14ac:dyDescent="0.25">
      <c r="A19" s="122" t="s">
        <v>148</v>
      </c>
      <c r="B19" s="116" t="s">
        <v>149</v>
      </c>
      <c r="C19" s="121"/>
      <c r="D19" s="118"/>
      <c r="E19" s="119"/>
      <c r="F19" s="119"/>
    </row>
    <row r="20" spans="1:6" ht="17.25" customHeight="1" x14ac:dyDescent="0.25">
      <c r="A20" s="173"/>
      <c r="B20" s="120"/>
      <c r="C20" s="117" t="s">
        <v>78</v>
      </c>
      <c r="D20" s="118">
        <v>24.6</v>
      </c>
      <c r="E20" s="119">
        <v>0</v>
      </c>
      <c r="F20" s="119">
        <f>AVERAGE(D20*E20)</f>
        <v>0</v>
      </c>
    </row>
    <row r="21" spans="1:6" ht="17.25" customHeight="1" x14ac:dyDescent="0.25">
      <c r="A21" s="173"/>
      <c r="B21" s="120"/>
      <c r="C21" s="121"/>
      <c r="D21" s="118"/>
      <c r="E21" s="119"/>
      <c r="F21" s="119"/>
    </row>
    <row r="22" spans="1:6" ht="52.5" customHeight="1" x14ac:dyDescent="0.25">
      <c r="A22" s="122" t="s">
        <v>150</v>
      </c>
      <c r="B22" s="116" t="s">
        <v>151</v>
      </c>
      <c r="C22" s="121"/>
      <c r="D22" s="118"/>
      <c r="E22" s="119"/>
      <c r="F22" s="119"/>
    </row>
    <row r="23" spans="1:6" ht="17.25" customHeight="1" x14ac:dyDescent="0.25">
      <c r="A23" s="173"/>
      <c r="B23" s="120"/>
      <c r="C23" s="117" t="s">
        <v>78</v>
      </c>
      <c r="D23" s="118">
        <v>13.6</v>
      </c>
      <c r="E23" s="119">
        <v>0</v>
      </c>
      <c r="F23" s="119">
        <f>AVERAGE(D23*E23)</f>
        <v>0</v>
      </c>
    </row>
    <row r="24" spans="1:6" ht="17.25" customHeight="1" x14ac:dyDescent="0.25">
      <c r="A24" s="173"/>
      <c r="B24" s="120"/>
      <c r="C24" s="121"/>
      <c r="D24" s="118"/>
      <c r="E24" s="119"/>
      <c r="F24" s="119"/>
    </row>
    <row r="25" spans="1:6" ht="66.75" customHeight="1" x14ac:dyDescent="0.25">
      <c r="A25" s="122" t="s">
        <v>152</v>
      </c>
      <c r="B25" s="116" t="s">
        <v>153</v>
      </c>
      <c r="C25" s="121"/>
      <c r="D25" s="118"/>
      <c r="E25" s="119"/>
      <c r="F25" s="119"/>
    </row>
    <row r="26" spans="1:6" ht="17.25" customHeight="1" x14ac:dyDescent="0.25">
      <c r="A26" s="173"/>
      <c r="B26" s="120"/>
      <c r="C26" s="117" t="s">
        <v>154</v>
      </c>
      <c r="D26" s="118">
        <v>1</v>
      </c>
      <c r="E26" s="241">
        <v>0</v>
      </c>
      <c r="F26" s="119">
        <f>AVERAGE(D26*E26)</f>
        <v>0</v>
      </c>
    </row>
    <row r="27" spans="1:6" ht="15" customHeight="1" x14ac:dyDescent="0.25">
      <c r="A27" s="177"/>
      <c r="B27" s="104"/>
      <c r="C27" s="173"/>
      <c r="D27" s="173"/>
      <c r="E27" s="173"/>
      <c r="F27" s="119"/>
    </row>
    <row r="28" spans="1:6" ht="28.5" customHeight="1" x14ac:dyDescent="0.25">
      <c r="A28" s="122" t="s">
        <v>155</v>
      </c>
      <c r="B28" s="116" t="s">
        <v>156</v>
      </c>
      <c r="C28" s="121"/>
      <c r="D28" s="118"/>
      <c r="E28" s="119"/>
      <c r="F28" s="119"/>
    </row>
    <row r="29" spans="1:6" ht="17.25" customHeight="1" x14ac:dyDescent="0.25">
      <c r="A29" s="242"/>
      <c r="B29" s="120"/>
      <c r="C29" s="117" t="s">
        <v>85</v>
      </c>
      <c r="D29" s="118">
        <v>59.6</v>
      </c>
      <c r="E29" s="119">
        <v>0</v>
      </c>
      <c r="F29" s="119">
        <f>AVERAGE(D29*E29)</f>
        <v>0</v>
      </c>
    </row>
    <row r="30" spans="1:6" ht="15" customHeight="1" x14ac:dyDescent="0.25">
      <c r="A30" s="173"/>
      <c r="B30" s="120"/>
      <c r="C30" s="121"/>
      <c r="D30" s="118"/>
      <c r="E30" s="119"/>
      <c r="F30" s="119"/>
    </row>
    <row r="31" spans="1:6" ht="51.75" customHeight="1" x14ac:dyDescent="0.25">
      <c r="A31" s="122" t="s">
        <v>157</v>
      </c>
      <c r="B31" s="116" t="s">
        <v>158</v>
      </c>
      <c r="C31" s="121"/>
      <c r="D31" s="118"/>
      <c r="E31" s="119"/>
      <c r="F31" s="119"/>
    </row>
    <row r="32" spans="1:6" ht="17.25" customHeight="1" x14ac:dyDescent="0.25">
      <c r="A32" s="243"/>
      <c r="B32" s="120"/>
      <c r="C32" s="117" t="s">
        <v>159</v>
      </c>
      <c r="D32" s="118">
        <v>72</v>
      </c>
      <c r="E32" s="119">
        <v>0</v>
      </c>
      <c r="F32" s="119">
        <f>AVERAGE(D32*E32)</f>
        <v>0</v>
      </c>
    </row>
    <row r="33" spans="1:6" ht="15" customHeight="1" x14ac:dyDescent="0.25">
      <c r="A33" s="173"/>
      <c r="B33" s="120"/>
      <c r="C33" s="121"/>
      <c r="D33" s="118"/>
      <c r="E33" s="119"/>
      <c r="F33" s="119"/>
    </row>
    <row r="34" spans="1:6" ht="27.75" customHeight="1" x14ac:dyDescent="0.25">
      <c r="A34" s="122" t="s">
        <v>160</v>
      </c>
      <c r="B34" s="116" t="s">
        <v>161</v>
      </c>
      <c r="C34" s="121"/>
      <c r="D34" s="118"/>
      <c r="E34" s="119"/>
      <c r="F34" s="119"/>
    </row>
    <row r="35" spans="1:6" ht="16.5" customHeight="1" x14ac:dyDescent="0.25">
      <c r="A35" s="173"/>
      <c r="B35" s="120"/>
      <c r="C35" s="117" t="s">
        <v>78</v>
      </c>
      <c r="D35" s="118">
        <v>45</v>
      </c>
      <c r="E35" s="119">
        <v>0</v>
      </c>
      <c r="F35" s="119">
        <f>AVERAGE(D35*E35)</f>
        <v>0</v>
      </c>
    </row>
    <row r="36" spans="1:6" ht="13.5" customHeight="1" x14ac:dyDescent="0.25">
      <c r="A36" s="173"/>
      <c r="B36" s="120"/>
      <c r="C36" s="121"/>
      <c r="D36" s="118"/>
      <c r="E36" s="119"/>
      <c r="F36" s="119"/>
    </row>
    <row r="37" spans="1:6" ht="67.5" customHeight="1" x14ac:dyDescent="0.25">
      <c r="A37" s="122" t="s">
        <v>162</v>
      </c>
      <c r="B37" s="116" t="s">
        <v>163</v>
      </c>
      <c r="C37" s="121"/>
      <c r="D37" s="118"/>
      <c r="E37" s="119"/>
      <c r="F37" s="119"/>
    </row>
    <row r="38" spans="1:6" ht="13.5" customHeight="1" x14ac:dyDescent="0.25">
      <c r="A38" s="173"/>
      <c r="B38" s="120"/>
      <c r="C38" s="117" t="s">
        <v>159</v>
      </c>
      <c r="D38" s="118">
        <v>72</v>
      </c>
      <c r="E38" s="119">
        <v>0</v>
      </c>
      <c r="F38" s="119">
        <f>AVERAGE(D38*E38)</f>
        <v>0</v>
      </c>
    </row>
    <row r="39" spans="1:6" ht="13.5" customHeight="1" x14ac:dyDescent="0.25">
      <c r="A39" s="242"/>
      <c r="B39" s="120"/>
      <c r="C39" s="121"/>
      <c r="D39" s="118"/>
      <c r="E39" s="119"/>
      <c r="F39" s="119"/>
    </row>
    <row r="40" spans="1:6" ht="28.5" customHeight="1" x14ac:dyDescent="0.25">
      <c r="A40" s="244" t="s">
        <v>164</v>
      </c>
      <c r="B40" s="116" t="s">
        <v>165</v>
      </c>
      <c r="C40" s="121"/>
      <c r="D40" s="118"/>
      <c r="E40" s="119"/>
      <c r="F40" s="119"/>
    </row>
    <row r="41" spans="1:6" ht="15" customHeight="1" x14ac:dyDescent="0.25">
      <c r="A41" s="173"/>
      <c r="B41" s="120"/>
      <c r="C41" s="117" t="s">
        <v>85</v>
      </c>
      <c r="D41" s="118">
        <v>59.6</v>
      </c>
      <c r="E41" s="119">
        <v>0</v>
      </c>
      <c r="F41" s="119">
        <f>AVERAGE(D41*E41)</f>
        <v>0</v>
      </c>
    </row>
    <row r="42" spans="1:6" ht="15" customHeight="1" x14ac:dyDescent="0.25">
      <c r="A42" s="173"/>
      <c r="B42" s="120"/>
      <c r="C42" s="121"/>
      <c r="D42" s="118"/>
      <c r="E42" s="119"/>
      <c r="F42" s="119"/>
    </row>
    <row r="43" spans="1:6" ht="50.25" customHeight="1" x14ac:dyDescent="0.25">
      <c r="A43" s="122" t="s">
        <v>166</v>
      </c>
      <c r="B43" s="116" t="s">
        <v>167</v>
      </c>
      <c r="C43" s="121"/>
      <c r="D43" s="118"/>
      <c r="E43" s="241"/>
      <c r="F43" s="119"/>
    </row>
    <row r="44" spans="1:6" ht="20.25" customHeight="1" x14ac:dyDescent="0.25">
      <c r="A44" s="173"/>
      <c r="B44" s="120"/>
      <c r="C44" s="117" t="s">
        <v>154</v>
      </c>
      <c r="D44" s="118">
        <v>1</v>
      </c>
      <c r="E44" s="241">
        <v>0</v>
      </c>
      <c r="F44" s="119">
        <f>AVERAGE(D44*E44)</f>
        <v>0</v>
      </c>
    </row>
    <row r="45" spans="1:6" ht="14.1" customHeight="1" x14ac:dyDescent="0.25">
      <c r="A45" s="173"/>
      <c r="B45" s="120"/>
      <c r="C45" s="121"/>
      <c r="D45" s="118"/>
      <c r="E45" s="241"/>
      <c r="F45" s="119"/>
    </row>
    <row r="46" spans="1:6" ht="64.5" customHeight="1" x14ac:dyDescent="0.25">
      <c r="A46" s="122" t="s">
        <v>168</v>
      </c>
      <c r="B46" s="116" t="s">
        <v>169</v>
      </c>
      <c r="C46" s="121"/>
      <c r="D46" s="118"/>
      <c r="E46" s="119"/>
      <c r="F46" s="119"/>
    </row>
    <row r="47" spans="1:6" ht="15" customHeight="1" x14ac:dyDescent="0.25">
      <c r="A47" s="173"/>
      <c r="B47" s="120"/>
      <c r="C47" s="117" t="s">
        <v>69</v>
      </c>
      <c r="D47" s="118">
        <v>1</v>
      </c>
      <c r="E47" s="241">
        <v>0</v>
      </c>
      <c r="F47" s="119">
        <f>AVERAGE(D47*E47)</f>
        <v>0</v>
      </c>
    </row>
    <row r="48" spans="1:6" ht="18" customHeight="1" x14ac:dyDescent="0.25">
      <c r="A48" s="173"/>
      <c r="B48" s="120"/>
      <c r="C48" s="121"/>
      <c r="D48" s="118"/>
      <c r="E48" s="119"/>
      <c r="F48" s="119"/>
    </row>
    <row r="49" spans="1:6" ht="14.45" customHeight="1" x14ac:dyDescent="0.25">
      <c r="A49" s="173"/>
      <c r="B49" s="198"/>
      <c r="C49" s="198"/>
      <c r="D49" s="198"/>
      <c r="E49" s="198"/>
      <c r="F49" s="133"/>
    </row>
    <row r="50" spans="1:6" ht="15.6" customHeight="1" x14ac:dyDescent="0.3">
      <c r="A50" s="245"/>
      <c r="B50" s="135" t="s">
        <v>170</v>
      </c>
      <c r="C50" s="136"/>
      <c r="D50" s="137"/>
      <c r="E50" s="138"/>
      <c r="F50" s="139">
        <f>SUM(F10:F49)</f>
        <v>0</v>
      </c>
    </row>
    <row r="51" spans="1:6" ht="13.5" customHeight="1" x14ac:dyDescent="0.25">
      <c r="A51" s="173"/>
      <c r="B51" s="101"/>
      <c r="C51" s="101"/>
      <c r="D51" s="101"/>
      <c r="E51" s="101"/>
      <c r="F51" s="101"/>
    </row>
    <row r="52" spans="1:6" ht="13.5" customHeight="1" x14ac:dyDescent="0.25">
      <c r="A52" s="173"/>
      <c r="B52" s="104"/>
      <c r="C52" s="104"/>
      <c r="D52" s="104"/>
      <c r="E52" s="104"/>
      <c r="F52" s="104"/>
    </row>
  </sheetData>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A/5.0 ZIDARSKA DELA</oddHeader>
    <oddFooter>&amp;R&amp;"Helvetica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40"/>
  <sheetViews>
    <sheetView showGridLines="0" zoomScale="196" zoomScaleNormal="196" workbookViewId="0">
      <selection activeCell="F38" sqref="F38"/>
    </sheetView>
  </sheetViews>
  <sheetFormatPr defaultColWidth="8.85546875" defaultRowHeight="16.5" customHeight="1" x14ac:dyDescent="0.25"/>
  <cols>
    <col min="1" max="1" width="7.140625" style="1" customWidth="1"/>
    <col min="2" max="2" width="39.42578125" style="1" customWidth="1"/>
    <col min="3" max="3" width="8.42578125" style="1" customWidth="1"/>
    <col min="4" max="4" width="10.85546875" style="1" customWidth="1"/>
    <col min="5" max="5" width="11.7109375" style="1" customWidth="1"/>
    <col min="6" max="6" width="12.42578125" style="1" customWidth="1"/>
    <col min="7" max="7" width="8.85546875" style="1" customWidth="1"/>
    <col min="8" max="16384" width="8.85546875" style="1"/>
  </cols>
  <sheetData>
    <row r="1" spans="1:6" ht="15.6" customHeight="1" x14ac:dyDescent="0.3">
      <c r="A1" s="106" t="s">
        <v>171</v>
      </c>
      <c r="B1" s="107" t="s">
        <v>172</v>
      </c>
      <c r="C1" s="145"/>
      <c r="D1" s="145"/>
      <c r="E1" s="146"/>
      <c r="F1" s="147"/>
    </row>
    <row r="2" spans="1:6" ht="15" customHeight="1" x14ac:dyDescent="0.3">
      <c r="A2" s="148"/>
      <c r="B2" s="149"/>
      <c r="C2" s="150"/>
      <c r="D2" s="150"/>
      <c r="E2" s="150"/>
      <c r="F2" s="150"/>
    </row>
    <row r="3" spans="1:6" ht="12.6" customHeight="1" x14ac:dyDescent="0.25">
      <c r="A3" s="151" t="s">
        <v>173</v>
      </c>
      <c r="B3" s="181"/>
      <c r="C3" s="182"/>
      <c r="D3" s="183"/>
      <c r="E3" s="182"/>
      <c r="F3" s="184"/>
    </row>
    <row r="4" spans="1:6" ht="39" customHeight="1" x14ac:dyDescent="0.25">
      <c r="A4" s="329" t="s">
        <v>174</v>
      </c>
      <c r="B4" s="330"/>
      <c r="C4" s="330"/>
      <c r="D4" s="330"/>
      <c r="E4" s="330"/>
      <c r="F4" s="331"/>
    </row>
    <row r="5" spans="1:6" ht="33.75" customHeight="1" x14ac:dyDescent="0.25">
      <c r="A5" s="315" t="s">
        <v>175</v>
      </c>
      <c r="B5" s="327"/>
      <c r="C5" s="327"/>
      <c r="D5" s="327"/>
      <c r="E5" s="327"/>
      <c r="F5" s="328"/>
    </row>
    <row r="6" spans="1:6" ht="45.75" customHeight="1" x14ac:dyDescent="0.25">
      <c r="A6" s="321" t="s">
        <v>176</v>
      </c>
      <c r="B6" s="322"/>
      <c r="C6" s="322"/>
      <c r="D6" s="322"/>
      <c r="E6" s="322"/>
      <c r="F6" s="323"/>
    </row>
    <row r="7" spans="1:6" ht="27" customHeight="1" x14ac:dyDescent="0.25">
      <c r="A7" s="332" t="s">
        <v>177</v>
      </c>
      <c r="B7" s="333"/>
      <c r="C7" s="333"/>
      <c r="D7" s="333"/>
      <c r="E7" s="333"/>
      <c r="F7" s="334"/>
    </row>
    <row r="8" spans="1:6" ht="13.5" customHeight="1" x14ac:dyDescent="0.3">
      <c r="A8" s="187"/>
      <c r="B8" s="188"/>
      <c r="C8" s="186"/>
      <c r="D8" s="186"/>
      <c r="E8" s="186"/>
      <c r="F8" s="186"/>
    </row>
    <row r="9" spans="1:6" ht="15" customHeight="1" x14ac:dyDescent="0.3">
      <c r="A9" s="110"/>
      <c r="B9" s="111" t="s">
        <v>62</v>
      </c>
      <c r="C9" s="112" t="s">
        <v>63</v>
      </c>
      <c r="D9" s="112" t="s">
        <v>64</v>
      </c>
      <c r="E9" s="112" t="s">
        <v>65</v>
      </c>
      <c r="F9" s="113" t="s">
        <v>66</v>
      </c>
    </row>
    <row r="10" spans="1:6" ht="13.5" customHeight="1" x14ac:dyDescent="0.25">
      <c r="A10" s="114"/>
      <c r="B10" s="101"/>
      <c r="C10" s="101"/>
      <c r="D10" s="101"/>
      <c r="E10" s="101"/>
      <c r="F10" s="101"/>
    </row>
    <row r="11" spans="1:6" ht="70.5" customHeight="1" x14ac:dyDescent="0.25">
      <c r="A11" s="115" t="s">
        <v>178</v>
      </c>
      <c r="B11" s="116" t="s">
        <v>179</v>
      </c>
      <c r="C11" s="121"/>
      <c r="D11" s="118"/>
      <c r="E11" s="119"/>
      <c r="F11" s="119"/>
    </row>
    <row r="12" spans="1:6" ht="19.5" customHeight="1" x14ac:dyDescent="0.25">
      <c r="A12" s="115"/>
      <c r="B12" s="246" t="s">
        <v>180</v>
      </c>
      <c r="C12" s="175"/>
      <c r="D12" s="247"/>
      <c r="E12" s="248"/>
      <c r="F12" s="119"/>
    </row>
    <row r="13" spans="1:6" ht="14.1" customHeight="1" x14ac:dyDescent="0.25">
      <c r="A13" s="115"/>
      <c r="B13" s="190" t="s">
        <v>181</v>
      </c>
      <c r="C13" s="175"/>
      <c r="D13" s="247"/>
      <c r="E13" s="248"/>
      <c r="F13" s="119"/>
    </row>
    <row r="14" spans="1:6" ht="50.25" customHeight="1" x14ac:dyDescent="0.25">
      <c r="A14" s="115"/>
      <c r="B14" s="116" t="s">
        <v>182</v>
      </c>
      <c r="C14" s="175"/>
      <c r="D14" s="247"/>
      <c r="E14" s="248"/>
      <c r="F14" s="119"/>
    </row>
    <row r="15" spans="1:6" ht="14.1" customHeight="1" x14ac:dyDescent="0.25">
      <c r="A15" s="115"/>
      <c r="B15" s="190" t="s">
        <v>183</v>
      </c>
      <c r="C15" s="175"/>
      <c r="D15" s="247"/>
      <c r="E15" s="248"/>
      <c r="F15" s="119"/>
    </row>
    <row r="16" spans="1:6" ht="14.1" customHeight="1" x14ac:dyDescent="0.25">
      <c r="A16" s="115"/>
      <c r="B16" s="190" t="s">
        <v>184</v>
      </c>
      <c r="C16" s="175"/>
      <c r="D16" s="247"/>
      <c r="E16" s="248"/>
      <c r="F16" s="119"/>
    </row>
    <row r="17" spans="1:6" ht="14.1" customHeight="1" x14ac:dyDescent="0.25">
      <c r="A17" s="115"/>
      <c r="B17" s="190" t="s">
        <v>185</v>
      </c>
      <c r="C17" s="175"/>
      <c r="D17" s="247"/>
      <c r="E17" s="248"/>
      <c r="F17" s="119"/>
    </row>
    <row r="18" spans="1:6" ht="14.1" customHeight="1" x14ac:dyDescent="0.25">
      <c r="A18" s="115"/>
      <c r="B18" s="190" t="s">
        <v>186</v>
      </c>
      <c r="C18" s="175"/>
      <c r="D18" s="247"/>
      <c r="E18" s="248"/>
      <c r="F18" s="119"/>
    </row>
    <row r="19" spans="1:6" ht="14.1" customHeight="1" x14ac:dyDescent="0.25">
      <c r="A19" s="115"/>
      <c r="B19" s="190" t="s">
        <v>187</v>
      </c>
      <c r="C19" s="175"/>
      <c r="D19" s="247"/>
      <c r="E19" s="248"/>
      <c r="F19" s="119"/>
    </row>
    <row r="20" spans="1:6" ht="56.25" customHeight="1" x14ac:dyDescent="0.25">
      <c r="A20" s="115"/>
      <c r="B20" s="190" t="s">
        <v>188</v>
      </c>
      <c r="C20" s="104"/>
      <c r="D20" s="104"/>
      <c r="E20" s="104"/>
      <c r="F20" s="119"/>
    </row>
    <row r="21" spans="1:6" ht="14.1" customHeight="1" x14ac:dyDescent="0.25">
      <c r="A21" s="115"/>
      <c r="B21" s="249"/>
      <c r="C21" s="117" t="s">
        <v>78</v>
      </c>
      <c r="D21" s="118">
        <v>1156</v>
      </c>
      <c r="E21" s="119">
        <v>0</v>
      </c>
      <c r="F21" s="119">
        <f>AVERAGE(D21*E21)</f>
        <v>0</v>
      </c>
    </row>
    <row r="22" spans="1:6" ht="14.1" customHeight="1" x14ac:dyDescent="0.25">
      <c r="A22" s="115"/>
      <c r="B22" s="249"/>
      <c r="C22" s="121"/>
      <c r="D22" s="118"/>
      <c r="E22" s="119"/>
      <c r="F22" s="119"/>
    </row>
    <row r="23" spans="1:6" ht="54" customHeight="1" x14ac:dyDescent="0.25">
      <c r="A23" s="115" t="s">
        <v>189</v>
      </c>
      <c r="B23" s="116" t="s">
        <v>190</v>
      </c>
      <c r="C23" s="121"/>
      <c r="D23" s="118"/>
      <c r="E23" s="119"/>
      <c r="F23" s="119"/>
    </row>
    <row r="24" spans="1:6" ht="14.1" customHeight="1" x14ac:dyDescent="0.25">
      <c r="A24" s="115"/>
      <c r="B24" s="249"/>
      <c r="C24" s="117" t="s">
        <v>78</v>
      </c>
      <c r="D24" s="118">
        <v>252.4</v>
      </c>
      <c r="E24" s="119">
        <v>0</v>
      </c>
      <c r="F24" s="119">
        <f>AVERAGE(D24*E24)</f>
        <v>0</v>
      </c>
    </row>
    <row r="25" spans="1:6" ht="14.1" customHeight="1" x14ac:dyDescent="0.25">
      <c r="A25" s="115"/>
      <c r="B25" s="249"/>
      <c r="C25" s="121"/>
      <c r="D25" s="118"/>
      <c r="E25" s="119"/>
      <c r="F25" s="119"/>
    </row>
    <row r="26" spans="1:6" ht="53.25" customHeight="1" x14ac:dyDescent="0.25">
      <c r="A26" s="115" t="s">
        <v>191</v>
      </c>
      <c r="B26" s="116" t="s">
        <v>192</v>
      </c>
      <c r="C26" s="121"/>
      <c r="D26" s="118"/>
      <c r="E26" s="119"/>
      <c r="F26" s="119"/>
    </row>
    <row r="27" spans="1:6" ht="14.1" customHeight="1" x14ac:dyDescent="0.25">
      <c r="A27" s="115"/>
      <c r="B27" s="249"/>
      <c r="C27" s="117" t="s">
        <v>78</v>
      </c>
      <c r="D27" s="118">
        <v>27.6</v>
      </c>
      <c r="E27" s="119">
        <v>0</v>
      </c>
      <c r="F27" s="119">
        <f>AVERAGE(D27*E27)</f>
        <v>0</v>
      </c>
    </row>
    <row r="28" spans="1:6" ht="14.1" customHeight="1" x14ac:dyDescent="0.25">
      <c r="A28" s="115"/>
      <c r="B28" s="249"/>
      <c r="C28" s="121"/>
      <c r="D28" s="118"/>
      <c r="E28" s="119"/>
      <c r="F28" s="119"/>
    </row>
    <row r="29" spans="1:6" ht="66.75" customHeight="1" x14ac:dyDescent="0.25">
      <c r="A29" s="115" t="s">
        <v>193</v>
      </c>
      <c r="B29" s="190" t="s">
        <v>194</v>
      </c>
      <c r="C29" s="121"/>
      <c r="D29" s="118"/>
      <c r="E29" s="119"/>
      <c r="F29" s="119"/>
    </row>
    <row r="30" spans="1:6" ht="14.1" customHeight="1" x14ac:dyDescent="0.25">
      <c r="A30" s="115"/>
      <c r="B30" s="249"/>
      <c r="C30" s="117" t="s">
        <v>78</v>
      </c>
      <c r="D30" s="118">
        <v>228.9</v>
      </c>
      <c r="E30" s="119">
        <v>0</v>
      </c>
      <c r="F30" s="119">
        <f>AVERAGE(D30*E30)</f>
        <v>0</v>
      </c>
    </row>
    <row r="31" spans="1:6" ht="14.1" customHeight="1" x14ac:dyDescent="0.25">
      <c r="A31" s="115"/>
      <c r="B31" s="249"/>
      <c r="C31" s="104"/>
      <c r="D31" s="104"/>
      <c r="E31" s="104"/>
      <c r="F31" s="119"/>
    </row>
    <row r="32" spans="1:6" ht="24.95" customHeight="1" x14ac:dyDescent="0.25">
      <c r="A32" s="115" t="s">
        <v>195</v>
      </c>
      <c r="B32" s="190" t="s">
        <v>196</v>
      </c>
      <c r="C32" s="121"/>
      <c r="D32" s="173"/>
      <c r="E32" s="119"/>
      <c r="F32" s="119"/>
    </row>
    <row r="33" spans="1:6" ht="14.1" customHeight="1" x14ac:dyDescent="0.25">
      <c r="A33" s="115"/>
      <c r="B33" s="249"/>
      <c r="C33" s="117" t="s">
        <v>159</v>
      </c>
      <c r="D33" s="250">
        <v>2</v>
      </c>
      <c r="E33" s="119">
        <v>0</v>
      </c>
      <c r="F33" s="119">
        <f>AVERAGE(D33*E33)</f>
        <v>0</v>
      </c>
    </row>
    <row r="34" spans="1:6" ht="14.1" customHeight="1" x14ac:dyDescent="0.25">
      <c r="A34" s="115"/>
      <c r="B34" s="249"/>
      <c r="C34" s="104"/>
      <c r="D34" s="104"/>
      <c r="E34" s="104"/>
      <c r="F34" s="119"/>
    </row>
    <row r="35" spans="1:6" ht="24.95" customHeight="1" x14ac:dyDescent="0.25">
      <c r="A35" s="115" t="s">
        <v>197</v>
      </c>
      <c r="B35" s="190" t="s">
        <v>198</v>
      </c>
      <c r="C35" s="121"/>
      <c r="D35" s="173"/>
      <c r="E35" s="119"/>
      <c r="F35" s="119"/>
    </row>
    <row r="36" spans="1:6" ht="16.5" customHeight="1" x14ac:dyDescent="0.25">
      <c r="A36" s="115"/>
      <c r="B36" s="249"/>
      <c r="C36" s="117" t="s">
        <v>159</v>
      </c>
      <c r="D36" s="250">
        <v>2</v>
      </c>
      <c r="E36" s="119">
        <v>0</v>
      </c>
      <c r="F36" s="119">
        <f>AVERAGE(D36*E36)</f>
        <v>0</v>
      </c>
    </row>
    <row r="37" spans="1:6" ht="14.45" customHeight="1" x14ac:dyDescent="0.25">
      <c r="A37" s="251"/>
      <c r="B37" s="179"/>
      <c r="C37" s="252"/>
      <c r="D37" s="253"/>
      <c r="E37" s="254"/>
      <c r="F37" s="133"/>
    </row>
    <row r="38" spans="1:6" ht="15.6" customHeight="1" x14ac:dyDescent="0.3">
      <c r="A38" s="134"/>
      <c r="B38" s="135" t="s">
        <v>199</v>
      </c>
      <c r="C38" s="136"/>
      <c r="D38" s="137"/>
      <c r="E38" s="138"/>
      <c r="F38" s="139">
        <f>SUM(F11:F37)</f>
        <v>0</v>
      </c>
    </row>
    <row r="39" spans="1:6" ht="15" customHeight="1" x14ac:dyDescent="0.3">
      <c r="A39" s="200"/>
      <c r="B39" s="255"/>
      <c r="C39" s="256"/>
      <c r="D39" s="257"/>
      <c r="E39" s="258"/>
      <c r="F39" s="258"/>
    </row>
    <row r="40" spans="1:6" ht="15" customHeight="1" x14ac:dyDescent="0.3">
      <c r="A40" s="122"/>
      <c r="B40" s="259"/>
      <c r="C40" s="124"/>
      <c r="D40" s="125"/>
      <c r="E40" s="126"/>
      <c r="F40" s="126"/>
    </row>
  </sheetData>
  <mergeCells count="4">
    <mergeCell ref="A4:F4"/>
    <mergeCell ref="A5:F5"/>
    <mergeCell ref="A6:F6"/>
    <mergeCell ref="A7:F7"/>
  </mergeCells>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GRADBENIH DEL
A/6.0 FASADERSKA DELA</oddHeader>
    <oddFooter>&amp;R&amp;"Helvetica Neue,Regular"&amp;12&amp;K000000&amp;P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20"/>
  <sheetViews>
    <sheetView showGridLines="0" workbookViewId="0">
      <selection activeCell="E19" sqref="E19"/>
    </sheetView>
  </sheetViews>
  <sheetFormatPr defaultColWidth="8.85546875" defaultRowHeight="16.5" customHeight="1" x14ac:dyDescent="0.25"/>
  <cols>
    <col min="1" max="1" width="7.140625" style="1" customWidth="1"/>
    <col min="2" max="2" width="39.42578125" style="1" customWidth="1"/>
    <col min="3" max="3" width="8.28515625" style="1" customWidth="1"/>
    <col min="4" max="4" width="11.28515625" style="1" customWidth="1"/>
    <col min="5" max="5" width="11.85546875" style="1" customWidth="1"/>
    <col min="6" max="6" width="11" style="1" customWidth="1"/>
    <col min="7" max="7" width="8.85546875" style="1" customWidth="1"/>
    <col min="8" max="16384" width="8.85546875" style="1"/>
  </cols>
  <sheetData>
    <row r="1" spans="1:6" ht="15.6" customHeight="1" x14ac:dyDescent="0.3">
      <c r="A1" s="106" t="s">
        <v>200</v>
      </c>
      <c r="B1" s="107" t="s">
        <v>51</v>
      </c>
      <c r="C1" s="260" t="s">
        <v>201</v>
      </c>
      <c r="D1" s="260" t="s">
        <v>64</v>
      </c>
      <c r="E1" s="260" t="s">
        <v>202</v>
      </c>
      <c r="F1" s="260" t="s">
        <v>203</v>
      </c>
    </row>
    <row r="2" spans="1:6" ht="15" customHeight="1" x14ac:dyDescent="0.3">
      <c r="A2" s="210"/>
      <c r="B2" s="211"/>
      <c r="C2" s="186"/>
      <c r="D2" s="186"/>
      <c r="E2" s="186"/>
      <c r="F2" s="186"/>
    </row>
    <row r="3" spans="1:6" ht="15" customHeight="1" x14ac:dyDescent="0.3">
      <c r="A3" s="261"/>
      <c r="B3" s="111" t="s">
        <v>62</v>
      </c>
      <c r="C3" s="112" t="s">
        <v>63</v>
      </c>
      <c r="D3" s="112" t="s">
        <v>64</v>
      </c>
      <c r="E3" s="112" t="s">
        <v>65</v>
      </c>
      <c r="F3" s="113" t="s">
        <v>66</v>
      </c>
    </row>
    <row r="4" spans="1:6" ht="15" customHeight="1" x14ac:dyDescent="0.25">
      <c r="A4" s="262"/>
      <c r="B4" s="101"/>
      <c r="C4" s="101"/>
      <c r="D4" s="101"/>
      <c r="E4" s="101"/>
      <c r="F4" s="101"/>
    </row>
    <row r="5" spans="1:6" ht="30" customHeight="1" x14ac:dyDescent="0.25">
      <c r="A5" s="127" t="s">
        <v>204</v>
      </c>
      <c r="B5" s="116" t="s">
        <v>205</v>
      </c>
      <c r="C5" s="121"/>
      <c r="D5" s="118"/>
      <c r="E5" s="119"/>
      <c r="F5" s="119"/>
    </row>
    <row r="6" spans="1:6" ht="18.75" customHeight="1" x14ac:dyDescent="0.25">
      <c r="A6" s="127"/>
      <c r="B6" s="120"/>
      <c r="C6" s="117" t="s">
        <v>78</v>
      </c>
      <c r="D6" s="118">
        <v>36</v>
      </c>
      <c r="E6" s="119">
        <v>0</v>
      </c>
      <c r="F6" s="119">
        <f>AVERAGE(D6*E6)</f>
        <v>0</v>
      </c>
    </row>
    <row r="7" spans="1:6" ht="17.25" customHeight="1" x14ac:dyDescent="0.25">
      <c r="A7" s="127"/>
      <c r="B7" s="120"/>
      <c r="C7" s="121"/>
      <c r="D7" s="118"/>
      <c r="E7" s="119"/>
      <c r="F7" s="119"/>
    </row>
    <row r="8" spans="1:6" ht="27" customHeight="1" x14ac:dyDescent="0.25">
      <c r="A8" s="127" t="s">
        <v>206</v>
      </c>
      <c r="B8" s="116" t="s">
        <v>207</v>
      </c>
      <c r="C8" s="121"/>
      <c r="D8" s="118"/>
      <c r="E8" s="119"/>
      <c r="F8" s="119"/>
    </row>
    <row r="9" spans="1:6" ht="15.75" customHeight="1" x14ac:dyDescent="0.25">
      <c r="A9" s="263"/>
      <c r="B9" s="104"/>
      <c r="C9" s="117" t="s">
        <v>78</v>
      </c>
      <c r="D9" s="118">
        <v>35</v>
      </c>
      <c r="E9" s="119">
        <v>0</v>
      </c>
      <c r="F9" s="119">
        <f>AVERAGE(D9*E9)</f>
        <v>0</v>
      </c>
    </row>
    <row r="10" spans="1:6" ht="15.75" customHeight="1" x14ac:dyDescent="0.25">
      <c r="A10" s="263"/>
      <c r="B10" s="104"/>
      <c r="C10" s="121"/>
      <c r="D10" s="118"/>
      <c r="E10" s="119"/>
      <c r="F10" s="119"/>
    </row>
    <row r="11" spans="1:6" ht="90" customHeight="1" x14ac:dyDescent="0.25">
      <c r="A11" s="127" t="s">
        <v>208</v>
      </c>
      <c r="B11" s="116" t="s">
        <v>209</v>
      </c>
      <c r="C11" s="121"/>
      <c r="D11" s="118"/>
      <c r="E11" s="119"/>
      <c r="F11" s="119"/>
    </row>
    <row r="12" spans="1:6" ht="15.75" customHeight="1" x14ac:dyDescent="0.25">
      <c r="A12" s="263"/>
      <c r="B12" s="104"/>
      <c r="C12" s="117" t="s">
        <v>78</v>
      </c>
      <c r="D12" s="118">
        <v>135</v>
      </c>
      <c r="E12" s="119">
        <v>0</v>
      </c>
      <c r="F12" s="119">
        <f>AVERAGE(D12*E12)</f>
        <v>0</v>
      </c>
    </row>
    <row r="13" spans="1:6" ht="15" customHeight="1" x14ac:dyDescent="0.25">
      <c r="A13" s="263"/>
      <c r="B13" s="104"/>
      <c r="C13" s="173"/>
      <c r="D13" s="173"/>
      <c r="E13" s="173"/>
      <c r="F13" s="173"/>
    </row>
    <row r="14" spans="1:6" ht="15" customHeight="1" x14ac:dyDescent="0.25">
      <c r="A14" s="122" t="s">
        <v>210</v>
      </c>
      <c r="B14" s="116" t="s">
        <v>211</v>
      </c>
      <c r="C14" s="175"/>
      <c r="D14" s="247"/>
      <c r="E14" s="248"/>
      <c r="F14" s="119"/>
    </row>
    <row r="15" spans="1:6" ht="18" customHeight="1" x14ac:dyDescent="0.25">
      <c r="A15" s="122"/>
      <c r="B15" s="120"/>
      <c r="C15" s="264" t="s">
        <v>159</v>
      </c>
      <c r="D15" s="250">
        <v>6</v>
      </c>
      <c r="E15" s="119">
        <v>0</v>
      </c>
      <c r="F15" s="119">
        <f>AVERAGE(D15*E15)</f>
        <v>0</v>
      </c>
    </row>
    <row r="16" spans="1:6" ht="18.75" customHeight="1" x14ac:dyDescent="0.25">
      <c r="A16" s="122"/>
      <c r="B16" s="120"/>
      <c r="C16" s="175"/>
      <c r="D16" s="247"/>
      <c r="E16" s="248"/>
      <c r="F16" s="119"/>
    </row>
    <row r="17" spans="1:6" ht="15" customHeight="1" x14ac:dyDescent="0.25">
      <c r="A17" s="122" t="s">
        <v>212</v>
      </c>
      <c r="B17" s="116" t="s">
        <v>213</v>
      </c>
      <c r="C17" s="175"/>
      <c r="D17" s="247"/>
      <c r="E17" s="248"/>
      <c r="F17" s="119"/>
    </row>
    <row r="18" spans="1:6" ht="17.25" customHeight="1" x14ac:dyDescent="0.25">
      <c r="A18" s="122"/>
      <c r="B18" s="120"/>
      <c r="C18" s="264" t="s">
        <v>159</v>
      </c>
      <c r="D18" s="250">
        <v>6</v>
      </c>
      <c r="E18" s="119">
        <v>0</v>
      </c>
      <c r="F18" s="119">
        <f>AVERAGE(D18*E18)</f>
        <v>0</v>
      </c>
    </row>
    <row r="19" spans="1:6" ht="18.75" customHeight="1" x14ac:dyDescent="0.25">
      <c r="A19" s="129"/>
      <c r="B19" s="179"/>
      <c r="C19" s="252"/>
      <c r="D19" s="253"/>
      <c r="E19" s="254"/>
      <c r="F19" s="133"/>
    </row>
    <row r="20" spans="1:6" ht="15.6" customHeight="1" x14ac:dyDescent="0.3">
      <c r="A20" s="265"/>
      <c r="B20" s="135" t="s">
        <v>214</v>
      </c>
      <c r="C20" s="136"/>
      <c r="D20" s="137"/>
      <c r="E20" s="138"/>
      <c r="F20" s="139">
        <f>SUM(F4:F18)</f>
        <v>0</v>
      </c>
    </row>
  </sheetData>
  <pageMargins left="0.78740200000000005" right="0.39370100000000002" top="0.98425200000000002" bottom="0.98425200000000002" header="0.51181100000000002" footer="0.51181100000000002"/>
  <pageSetup orientation="portrait"/>
  <headerFooter>
    <oddHeader>&amp;L&amp;"Calibri,Regular"&amp;9&amp;U&amp;K000000Objekt: GOSPODARSKI OBJEKT&amp;R&amp;"Calibri,Regular"&amp;9&amp;K000000POPIS OBRTNIŠKIH DEL
B/10.0 MONTAŽERSKA DELA</oddHeader>
    <oddFooter>&amp;R&amp;"Helvetica Neue,Regular"&amp;12&amp;K000000&amp;P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581EB-8C70-47C5-8469-750F5E7DE915}">
  <dimension ref="A1:F12"/>
  <sheetViews>
    <sheetView zoomScale="172" zoomScaleNormal="172" workbookViewId="0">
      <selection activeCell="F12" sqref="F12"/>
    </sheetView>
  </sheetViews>
  <sheetFormatPr defaultRowHeight="15" x14ac:dyDescent="0.25"/>
  <cols>
    <col min="2" max="2" width="44.85546875" customWidth="1"/>
  </cols>
  <sheetData>
    <row r="1" spans="1:6" ht="16.5" x14ac:dyDescent="0.25">
      <c r="A1" s="335" t="s">
        <v>215</v>
      </c>
      <c r="B1" s="336" t="s">
        <v>53</v>
      </c>
      <c r="C1" s="337" t="s">
        <v>201</v>
      </c>
      <c r="D1" s="338" t="s">
        <v>64</v>
      </c>
      <c r="E1" s="338" t="s">
        <v>202</v>
      </c>
      <c r="F1" s="338" t="s">
        <v>203</v>
      </c>
    </row>
    <row r="2" spans="1:6" x14ac:dyDescent="0.25">
      <c r="A2" s="101"/>
      <c r="B2" s="205"/>
      <c r="C2" s="266"/>
      <c r="D2" s="266"/>
      <c r="E2" s="266"/>
      <c r="F2" s="266"/>
    </row>
    <row r="3" spans="1:6" ht="26.25" customHeight="1" x14ac:dyDescent="0.25">
      <c r="A3" s="339" t="s">
        <v>216</v>
      </c>
      <c r="B3" s="340" t="s">
        <v>217</v>
      </c>
      <c r="C3" s="268"/>
      <c r="D3" s="268"/>
      <c r="E3" s="268"/>
      <c r="F3" s="268"/>
    </row>
    <row r="4" spans="1:6" x14ac:dyDescent="0.25">
      <c r="A4" s="341"/>
      <c r="B4" s="342"/>
      <c r="C4" s="268"/>
      <c r="D4" s="268"/>
      <c r="E4" s="268"/>
      <c r="F4" s="268"/>
    </row>
    <row r="5" spans="1:6" ht="81.75" customHeight="1" x14ac:dyDescent="0.25">
      <c r="A5" s="122" t="s">
        <v>218</v>
      </c>
      <c r="B5" s="270" t="s">
        <v>219</v>
      </c>
      <c r="C5" s="269"/>
      <c r="D5" s="268"/>
      <c r="E5" s="268"/>
      <c r="F5" s="268"/>
    </row>
    <row r="6" spans="1:6" x14ac:dyDescent="0.25">
      <c r="A6" s="173"/>
      <c r="B6" s="267"/>
      <c r="C6" s="343" t="s">
        <v>69</v>
      </c>
      <c r="D6" s="344">
        <v>1</v>
      </c>
      <c r="E6" s="345">
        <v>0</v>
      </c>
      <c r="F6" s="346">
        <f>D6*E6</f>
        <v>0</v>
      </c>
    </row>
    <row r="7" spans="1:6" x14ac:dyDescent="0.25">
      <c r="A7" s="173"/>
      <c r="B7" s="267"/>
      <c r="C7" s="269"/>
      <c r="D7" s="268"/>
      <c r="E7" s="268"/>
      <c r="F7" s="268"/>
    </row>
    <row r="8" spans="1:6" x14ac:dyDescent="0.25">
      <c r="A8" s="347"/>
      <c r="B8" s="348"/>
      <c r="C8" s="349"/>
      <c r="D8" s="349"/>
      <c r="E8" s="350"/>
      <c r="F8" s="346"/>
    </row>
    <row r="9" spans="1:6" x14ac:dyDescent="0.25">
      <c r="A9" s="271"/>
      <c r="B9" s="348"/>
      <c r="C9" s="349"/>
      <c r="D9" s="349"/>
      <c r="E9" s="345"/>
      <c r="F9" s="346"/>
    </row>
    <row r="10" spans="1:6" x14ac:dyDescent="0.25">
      <c r="A10" s="114"/>
      <c r="B10" s="348"/>
      <c r="C10" s="349"/>
      <c r="D10" s="349"/>
      <c r="E10" s="345"/>
      <c r="F10" s="346"/>
    </row>
    <row r="11" spans="1:6" x14ac:dyDescent="0.25">
      <c r="A11" s="173"/>
      <c r="B11" s="348"/>
      <c r="C11" s="349"/>
      <c r="D11" s="349"/>
      <c r="E11" s="345"/>
      <c r="F11" s="346"/>
    </row>
    <row r="12" spans="1:6" s="355" customFormat="1" x14ac:dyDescent="0.25">
      <c r="A12" s="351"/>
      <c r="B12" s="354" t="s">
        <v>220</v>
      </c>
      <c r="C12" s="351"/>
      <c r="D12" s="352"/>
      <c r="E12" s="353"/>
      <c r="F12" s="356">
        <f>SUM(F5:F11)</f>
        <v>0</v>
      </c>
    </row>
  </sheetData>
  <conditionalFormatting sqref="F5 F7">
    <cfRule type="cellIs" dxfId="0" priority="1" stopIfTrue="1" operator="less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vt:i4>
      </vt:variant>
    </vt:vector>
  </HeadingPairs>
  <TitlesOfParts>
    <vt:vector size="12" baseType="lpstr">
      <vt:lpstr>1. stran</vt:lpstr>
      <vt:lpstr>Uvod</vt:lpstr>
      <vt:lpstr>Rekapitulacija</vt:lpstr>
      <vt:lpstr>A|Pripravljalna d.</vt:lpstr>
      <vt:lpstr>A|Zemeljska d.</vt:lpstr>
      <vt:lpstr>A|Betonska d.</vt:lpstr>
      <vt:lpstr>A|Opaž-tesarska d.</vt:lpstr>
      <vt:lpstr>A|Zidarska d.</vt:lpstr>
      <vt:lpstr>A|Fasada</vt:lpstr>
      <vt:lpstr>B|Montažerska d. </vt:lpstr>
      <vt:lpstr>DStrelovod</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Karmen Vodenik Hostnik</dc:creator>
  <cp:lastModifiedBy>Karmen Vodenik Hostnik</cp:lastModifiedBy>
  <cp:lastPrinted>2026-05-07T10:40:07Z</cp:lastPrinted>
  <dcterms:created xsi:type="dcterms:W3CDTF">2026-05-07T06:16:07Z</dcterms:created>
  <dcterms:modified xsi:type="dcterms:W3CDTF">2026-05-07T10:40:13Z</dcterms:modified>
</cp:coreProperties>
</file>